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528"/>
  <workbookPr/>
  <mc:AlternateContent xmlns:mc="http://schemas.openxmlformats.org/markup-compatibility/2006">
    <mc:Choice Requires="x15">
      <x15ac:absPath xmlns:x15ac="http://schemas.microsoft.com/office/spreadsheetml/2010/11/ac" url="D:\Usuários\Cliente\Documents\ESTRUTURAS METÁLICAS\HCT - FORMAÇÃO EM AÇO\EDIFÍCIO METÁLICO - CLUBE DA ESTRUTURA\Material\"/>
    </mc:Choice>
  </mc:AlternateContent>
  <bookViews>
    <workbookView xWindow="360" yWindow="60" windowWidth="11340" windowHeight="6030" tabRatio="746" activeTab="2" xr2:uid="{00000000-000D-0000-FFFF-FFFF00000000}"/>
  </bookViews>
  <sheets>
    <sheet name="CARGA DE VENTO - MAES" sheetId="6" r:id="rId1"/>
    <sheet name="NBR 6123 - PREDIO" sheetId="19" r:id="rId2"/>
    <sheet name="NBR 6123- GALPAO A" sheetId="24" r:id="rId3"/>
    <sheet name="NBR 6123 - GALPAO B" sheetId="25" r:id="rId4"/>
    <sheet name="NBR 6123- GALPAO TABELAS" sheetId="23" r:id="rId5"/>
    <sheet name="FATOR S2" sheetId="20" state="hidden" r:id="rId6"/>
    <sheet name="FATOR S2B" sheetId="26" state="hidden" r:id="rId7"/>
    <sheet name="P" sheetId="17" state="hidden" r:id="rId8"/>
  </sheets>
  <calcPr calcId="171027"/>
</workbook>
</file>

<file path=xl/calcChain.xml><?xml version="1.0" encoding="utf-8"?>
<calcChain xmlns="http://schemas.openxmlformats.org/spreadsheetml/2006/main">
  <c r="Z21" i="6" l="1"/>
  <c r="Z22" i="6"/>
  <c r="Z23" i="6"/>
  <c r="Z24" i="6"/>
  <c r="Z25" i="6"/>
  <c r="Z26" i="6"/>
  <c r="Z27" i="6"/>
  <c r="Z28" i="6"/>
  <c r="Z29" i="6"/>
  <c r="Z20" i="6"/>
  <c r="X36" i="6"/>
  <c r="Y29" i="6" l="1"/>
  <c r="X33" i="6"/>
  <c r="Y13" i="6"/>
  <c r="Y12" i="6"/>
  <c r="H28" i="6"/>
  <c r="H29" i="6"/>
  <c r="H30" i="6"/>
  <c r="C94" i="19" s="1"/>
  <c r="H31" i="6"/>
  <c r="C95" i="19" s="1"/>
  <c r="H32" i="6"/>
  <c r="C96" i="19" s="1"/>
  <c r="H33" i="6"/>
  <c r="C97" i="19" s="1"/>
  <c r="H34" i="6"/>
  <c r="C98" i="19" s="1"/>
  <c r="H35" i="6"/>
  <c r="C99" i="19" s="1"/>
  <c r="H36" i="6"/>
  <c r="C100" i="19" s="1"/>
  <c r="H27" i="6"/>
  <c r="C91" i="19" s="1"/>
  <c r="C93" i="19"/>
  <c r="X35" i="6"/>
  <c r="X34" i="6"/>
  <c r="AA12" i="6"/>
  <c r="AA11" i="6"/>
  <c r="AA10" i="6"/>
  <c r="AA9" i="6"/>
  <c r="AA8" i="6"/>
  <c r="AA7" i="6"/>
  <c r="C92" i="19"/>
  <c r="D90" i="19"/>
  <c r="C90" i="19"/>
  <c r="X37" i="6" l="1"/>
  <c r="X38" i="6" s="1"/>
  <c r="H21" i="24"/>
  <c r="H24" i="24" s="1"/>
  <c r="J13" i="25"/>
  <c r="J45" i="25" s="1"/>
  <c r="AF13" i="26"/>
  <c r="AF14" i="26"/>
  <c r="AF15" i="26"/>
  <c r="AF16" i="26"/>
  <c r="AF17" i="26"/>
  <c r="AF18" i="26"/>
  <c r="AF19" i="26"/>
  <c r="AF20" i="26"/>
  <c r="AF21" i="26"/>
  <c r="AF22" i="26"/>
  <c r="AF23" i="26"/>
  <c r="AF24" i="26"/>
  <c r="AF25" i="26"/>
  <c r="AF26" i="26"/>
  <c r="AF27" i="26"/>
  <c r="AF28" i="26"/>
  <c r="AF29" i="26"/>
  <c r="AF12" i="26"/>
  <c r="AF11" i="26"/>
  <c r="AE11" i="26"/>
  <c r="AE13" i="26"/>
  <c r="AE14" i="26"/>
  <c r="AE15" i="26"/>
  <c r="AE16" i="26"/>
  <c r="AE17" i="26"/>
  <c r="AE18" i="26"/>
  <c r="AE19" i="26"/>
  <c r="AE20" i="26"/>
  <c r="AE21" i="26"/>
  <c r="AE22" i="26"/>
  <c r="AE23" i="26"/>
  <c r="AE24" i="26"/>
  <c r="AE25" i="26"/>
  <c r="AE26" i="26"/>
  <c r="AE27" i="26"/>
  <c r="AE28" i="26"/>
  <c r="AE29" i="26"/>
  <c r="AE12" i="26"/>
  <c r="J15" i="25"/>
  <c r="N13" i="25" s="1"/>
  <c r="J16" i="25"/>
  <c r="N19" i="25" s="1"/>
  <c r="B19" i="25" s="1"/>
  <c r="B51" i="25" s="1"/>
  <c r="E8" i="24"/>
  <c r="C12" i="24" s="1"/>
  <c r="C18" i="24" s="1"/>
  <c r="A16" i="24"/>
  <c r="A21" i="24" s="1"/>
  <c r="A13" i="24"/>
  <c r="A20" i="24" s="1"/>
  <c r="A10" i="24"/>
  <c r="A19" i="24" s="1"/>
  <c r="K43" i="24"/>
  <c r="I43" i="24"/>
  <c r="I49" i="24" s="1"/>
  <c r="I29" i="24"/>
  <c r="I30" i="24"/>
  <c r="B29" i="24" s="1"/>
  <c r="J48" i="25" l="1"/>
  <c r="J56" i="25" s="1"/>
  <c r="I50" i="24"/>
  <c r="K49" i="24" s="1"/>
  <c r="K50" i="24" s="1"/>
  <c r="B49" i="24" s="1"/>
  <c r="B13" i="25"/>
  <c r="B45" i="25" s="1"/>
  <c r="N45" i="25"/>
  <c r="J47" i="25"/>
  <c r="J55" i="25" s="1"/>
  <c r="N51" i="25"/>
  <c r="J23" i="25"/>
  <c r="J24" i="25"/>
  <c r="A25" i="24"/>
  <c r="C15" i="24"/>
  <c r="A24" i="24"/>
  <c r="A23" i="24"/>
  <c r="B31" i="24"/>
  <c r="I36" i="24"/>
  <c r="K44" i="24"/>
  <c r="B43" i="24" s="1"/>
  <c r="I37" i="24"/>
  <c r="B30" i="24"/>
  <c r="B32" i="24"/>
  <c r="D6" i="24"/>
  <c r="D7" i="24" s="1"/>
  <c r="F6" i="26" s="1"/>
  <c r="E9" i="6"/>
  <c r="T58" i="26"/>
  <c r="T59" i="26" s="1"/>
  <c r="T60" i="26" s="1"/>
  <c r="T61" i="26" s="1"/>
  <c r="T62" i="26" s="1"/>
  <c r="T63" i="26" s="1"/>
  <c r="T64" i="26" s="1"/>
  <c r="T65" i="26" s="1"/>
  <c r="T66" i="26" s="1"/>
  <c r="S58" i="26"/>
  <c r="S59" i="26" s="1"/>
  <c r="S60" i="26" s="1"/>
  <c r="S61" i="26" s="1"/>
  <c r="S62" i="26" s="1"/>
  <c r="S63" i="26" s="1"/>
  <c r="S64" i="26" s="1"/>
  <c r="S65" i="26" s="1"/>
  <c r="S66" i="26" s="1"/>
  <c r="R58" i="26"/>
  <c r="R59" i="26" s="1"/>
  <c r="R60" i="26" s="1"/>
  <c r="R61" i="26" s="1"/>
  <c r="R62" i="26" s="1"/>
  <c r="R63" i="26" s="1"/>
  <c r="R64" i="26" s="1"/>
  <c r="R65" i="26" s="1"/>
  <c r="R66" i="26" s="1"/>
  <c r="Q58" i="26"/>
  <c r="Q59" i="26" s="1"/>
  <c r="Q60" i="26" s="1"/>
  <c r="Q61" i="26" s="1"/>
  <c r="Q62" i="26" s="1"/>
  <c r="Q63" i="26" s="1"/>
  <c r="Q64" i="26" s="1"/>
  <c r="Q65" i="26" s="1"/>
  <c r="Q66" i="26" s="1"/>
  <c r="P58" i="26"/>
  <c r="P59" i="26" s="1"/>
  <c r="P60" i="26" s="1"/>
  <c r="P61" i="26" s="1"/>
  <c r="P62" i="26" s="1"/>
  <c r="P63" i="26" s="1"/>
  <c r="P64" i="26" s="1"/>
  <c r="P65" i="26" s="1"/>
  <c r="P66" i="26" s="1"/>
  <c r="O58" i="26"/>
  <c r="O59" i="26" s="1"/>
  <c r="O60" i="26" s="1"/>
  <c r="O61" i="26" s="1"/>
  <c r="O62" i="26" s="1"/>
  <c r="O63" i="26" s="1"/>
  <c r="O64" i="26" s="1"/>
  <c r="O65" i="26" s="1"/>
  <c r="O66" i="26" s="1"/>
  <c r="N58" i="26"/>
  <c r="N59" i="26" s="1"/>
  <c r="N60" i="26" s="1"/>
  <c r="N61" i="26" s="1"/>
  <c r="N62" i="26" s="1"/>
  <c r="N63" i="26" s="1"/>
  <c r="N64" i="26" s="1"/>
  <c r="N65" i="26" s="1"/>
  <c r="N66" i="26" s="1"/>
  <c r="M58" i="26"/>
  <c r="M59" i="26" s="1"/>
  <c r="M60" i="26" s="1"/>
  <c r="M61" i="26" s="1"/>
  <c r="M62" i="26" s="1"/>
  <c r="M63" i="26" s="1"/>
  <c r="M64" i="26" s="1"/>
  <c r="M65" i="26" s="1"/>
  <c r="M66" i="26" s="1"/>
  <c r="L58" i="26"/>
  <c r="L59" i="26" s="1"/>
  <c r="L60" i="26" s="1"/>
  <c r="L61" i="26" s="1"/>
  <c r="L62" i="26" s="1"/>
  <c r="L63" i="26" s="1"/>
  <c r="L64" i="26" s="1"/>
  <c r="L65" i="26" s="1"/>
  <c r="L66" i="26" s="1"/>
  <c r="K58" i="26"/>
  <c r="K59" i="26" s="1"/>
  <c r="K60" i="26" s="1"/>
  <c r="K61" i="26" s="1"/>
  <c r="K62" i="26" s="1"/>
  <c r="K63" i="26" s="1"/>
  <c r="K64" i="26" s="1"/>
  <c r="K65" i="26" s="1"/>
  <c r="K66" i="26" s="1"/>
  <c r="J58" i="26"/>
  <c r="J59" i="26" s="1"/>
  <c r="J60" i="26" s="1"/>
  <c r="J61" i="26" s="1"/>
  <c r="J62" i="26" s="1"/>
  <c r="J63" i="26" s="1"/>
  <c r="J64" i="26" s="1"/>
  <c r="J65" i="26" s="1"/>
  <c r="J66" i="26" s="1"/>
  <c r="I58" i="26"/>
  <c r="I59" i="26" s="1"/>
  <c r="I60" i="26" s="1"/>
  <c r="I61" i="26" s="1"/>
  <c r="I62" i="26" s="1"/>
  <c r="I63" i="26" s="1"/>
  <c r="I64" i="26" s="1"/>
  <c r="I65" i="26" s="1"/>
  <c r="I66" i="26" s="1"/>
  <c r="H58" i="26"/>
  <c r="H59" i="26" s="1"/>
  <c r="H60" i="26" s="1"/>
  <c r="H61" i="26" s="1"/>
  <c r="H62" i="26" s="1"/>
  <c r="H63" i="26" s="1"/>
  <c r="H64" i="26" s="1"/>
  <c r="H65" i="26" s="1"/>
  <c r="H66" i="26" s="1"/>
  <c r="G58" i="26"/>
  <c r="G59" i="26" s="1"/>
  <c r="G60" i="26" s="1"/>
  <c r="G61" i="26" s="1"/>
  <c r="G62" i="26" s="1"/>
  <c r="G63" i="26" s="1"/>
  <c r="G64" i="26" s="1"/>
  <c r="G65" i="26" s="1"/>
  <c r="G66" i="26" s="1"/>
  <c r="F58" i="26"/>
  <c r="F59" i="26" s="1"/>
  <c r="F60" i="26" s="1"/>
  <c r="F61" i="26" s="1"/>
  <c r="F62" i="26" s="1"/>
  <c r="F63" i="26" s="1"/>
  <c r="F64" i="26" s="1"/>
  <c r="F65" i="26" s="1"/>
  <c r="F66" i="26" s="1"/>
  <c r="T48" i="26"/>
  <c r="T49" i="26" s="1"/>
  <c r="T50" i="26" s="1"/>
  <c r="T51" i="26" s="1"/>
  <c r="T52" i="26" s="1"/>
  <c r="T53" i="26" s="1"/>
  <c r="T54" i="26" s="1"/>
  <c r="T55" i="26" s="1"/>
  <c r="T56" i="26" s="1"/>
  <c r="S48" i="26"/>
  <c r="S49" i="26" s="1"/>
  <c r="S50" i="26" s="1"/>
  <c r="S51" i="26" s="1"/>
  <c r="S52" i="26" s="1"/>
  <c r="S53" i="26" s="1"/>
  <c r="S54" i="26" s="1"/>
  <c r="S55" i="26" s="1"/>
  <c r="S56" i="26" s="1"/>
  <c r="R48" i="26"/>
  <c r="R49" i="26" s="1"/>
  <c r="R50" i="26" s="1"/>
  <c r="R51" i="26" s="1"/>
  <c r="R52" i="26" s="1"/>
  <c r="R53" i="26" s="1"/>
  <c r="R54" i="26" s="1"/>
  <c r="R55" i="26" s="1"/>
  <c r="R56" i="26" s="1"/>
  <c r="Q48" i="26"/>
  <c r="Q49" i="26" s="1"/>
  <c r="Q50" i="26" s="1"/>
  <c r="Q51" i="26" s="1"/>
  <c r="Q52" i="26" s="1"/>
  <c r="Q53" i="26" s="1"/>
  <c r="Q54" i="26" s="1"/>
  <c r="Q55" i="26" s="1"/>
  <c r="Q56" i="26" s="1"/>
  <c r="P48" i="26"/>
  <c r="P49" i="26" s="1"/>
  <c r="P50" i="26" s="1"/>
  <c r="P51" i="26" s="1"/>
  <c r="P52" i="26" s="1"/>
  <c r="P53" i="26" s="1"/>
  <c r="P54" i="26" s="1"/>
  <c r="P55" i="26" s="1"/>
  <c r="P56" i="26" s="1"/>
  <c r="O48" i="26"/>
  <c r="O49" i="26" s="1"/>
  <c r="O50" i="26" s="1"/>
  <c r="O51" i="26" s="1"/>
  <c r="O52" i="26" s="1"/>
  <c r="O53" i="26" s="1"/>
  <c r="O54" i="26" s="1"/>
  <c r="O55" i="26" s="1"/>
  <c r="O56" i="26" s="1"/>
  <c r="N48" i="26"/>
  <c r="N49" i="26" s="1"/>
  <c r="N50" i="26" s="1"/>
  <c r="N51" i="26" s="1"/>
  <c r="N52" i="26" s="1"/>
  <c r="N53" i="26" s="1"/>
  <c r="N54" i="26" s="1"/>
  <c r="N55" i="26" s="1"/>
  <c r="N56" i="26" s="1"/>
  <c r="M48" i="26"/>
  <c r="M49" i="26" s="1"/>
  <c r="M50" i="26" s="1"/>
  <c r="M51" i="26" s="1"/>
  <c r="M52" i="26" s="1"/>
  <c r="M53" i="26" s="1"/>
  <c r="M54" i="26" s="1"/>
  <c r="M55" i="26" s="1"/>
  <c r="M56" i="26" s="1"/>
  <c r="L48" i="26"/>
  <c r="L49" i="26" s="1"/>
  <c r="L50" i="26" s="1"/>
  <c r="L51" i="26" s="1"/>
  <c r="L52" i="26" s="1"/>
  <c r="L53" i="26" s="1"/>
  <c r="L54" i="26" s="1"/>
  <c r="L55" i="26" s="1"/>
  <c r="L56" i="26" s="1"/>
  <c r="K48" i="26"/>
  <c r="K49" i="26" s="1"/>
  <c r="K50" i="26" s="1"/>
  <c r="K51" i="26" s="1"/>
  <c r="K52" i="26" s="1"/>
  <c r="K53" i="26" s="1"/>
  <c r="K54" i="26" s="1"/>
  <c r="K55" i="26" s="1"/>
  <c r="K56" i="26" s="1"/>
  <c r="J48" i="26"/>
  <c r="J49" i="26" s="1"/>
  <c r="J50" i="26" s="1"/>
  <c r="J51" i="26" s="1"/>
  <c r="J52" i="26" s="1"/>
  <c r="J53" i="26" s="1"/>
  <c r="J54" i="26" s="1"/>
  <c r="J55" i="26" s="1"/>
  <c r="J56" i="26" s="1"/>
  <c r="I48" i="26"/>
  <c r="I49" i="26" s="1"/>
  <c r="I50" i="26" s="1"/>
  <c r="I51" i="26" s="1"/>
  <c r="I52" i="26" s="1"/>
  <c r="I53" i="26" s="1"/>
  <c r="I54" i="26" s="1"/>
  <c r="I55" i="26" s="1"/>
  <c r="I56" i="26" s="1"/>
  <c r="H48" i="26"/>
  <c r="H49" i="26" s="1"/>
  <c r="H50" i="26" s="1"/>
  <c r="H51" i="26" s="1"/>
  <c r="H52" i="26" s="1"/>
  <c r="H53" i="26" s="1"/>
  <c r="H54" i="26" s="1"/>
  <c r="H55" i="26" s="1"/>
  <c r="H56" i="26" s="1"/>
  <c r="G48" i="26"/>
  <c r="G49" i="26" s="1"/>
  <c r="G50" i="26" s="1"/>
  <c r="G51" i="26" s="1"/>
  <c r="G52" i="26" s="1"/>
  <c r="G53" i="26" s="1"/>
  <c r="G54" i="26" s="1"/>
  <c r="G55" i="26" s="1"/>
  <c r="G56" i="26" s="1"/>
  <c r="F48" i="26"/>
  <c r="F49" i="26" s="1"/>
  <c r="F50" i="26" s="1"/>
  <c r="F51" i="26" s="1"/>
  <c r="F52" i="26" s="1"/>
  <c r="F53" i="26" s="1"/>
  <c r="F54" i="26" s="1"/>
  <c r="F55" i="26" s="1"/>
  <c r="F56" i="26" s="1"/>
  <c r="T38" i="26"/>
  <c r="T39" i="26" s="1"/>
  <c r="T40" i="26" s="1"/>
  <c r="T41" i="26" s="1"/>
  <c r="T42" i="26" s="1"/>
  <c r="T43" i="26" s="1"/>
  <c r="T44" i="26" s="1"/>
  <c r="T45" i="26" s="1"/>
  <c r="T46" i="26" s="1"/>
  <c r="S38" i="26"/>
  <c r="S39" i="26" s="1"/>
  <c r="S40" i="26" s="1"/>
  <c r="S41" i="26" s="1"/>
  <c r="S42" i="26" s="1"/>
  <c r="S43" i="26" s="1"/>
  <c r="S44" i="26" s="1"/>
  <c r="S45" i="26" s="1"/>
  <c r="S46" i="26" s="1"/>
  <c r="R38" i="26"/>
  <c r="R39" i="26" s="1"/>
  <c r="R40" i="26" s="1"/>
  <c r="R41" i="26" s="1"/>
  <c r="R42" i="26" s="1"/>
  <c r="R43" i="26" s="1"/>
  <c r="R44" i="26" s="1"/>
  <c r="R45" i="26" s="1"/>
  <c r="R46" i="26" s="1"/>
  <c r="Q38" i="26"/>
  <c r="Q39" i="26" s="1"/>
  <c r="Q40" i="26" s="1"/>
  <c r="Q41" i="26" s="1"/>
  <c r="Q42" i="26" s="1"/>
  <c r="Q43" i="26" s="1"/>
  <c r="Q44" i="26" s="1"/>
  <c r="Q45" i="26" s="1"/>
  <c r="Q46" i="26" s="1"/>
  <c r="P38" i="26"/>
  <c r="P39" i="26" s="1"/>
  <c r="P40" i="26" s="1"/>
  <c r="P41" i="26" s="1"/>
  <c r="P42" i="26" s="1"/>
  <c r="P43" i="26" s="1"/>
  <c r="P44" i="26" s="1"/>
  <c r="P45" i="26" s="1"/>
  <c r="P46" i="26" s="1"/>
  <c r="O38" i="26"/>
  <c r="O39" i="26" s="1"/>
  <c r="O40" i="26" s="1"/>
  <c r="O41" i="26" s="1"/>
  <c r="O42" i="26" s="1"/>
  <c r="O43" i="26" s="1"/>
  <c r="O44" i="26" s="1"/>
  <c r="O45" i="26" s="1"/>
  <c r="O46" i="26" s="1"/>
  <c r="N38" i="26"/>
  <c r="N39" i="26" s="1"/>
  <c r="N40" i="26" s="1"/>
  <c r="N41" i="26" s="1"/>
  <c r="N42" i="26" s="1"/>
  <c r="N43" i="26" s="1"/>
  <c r="N44" i="26" s="1"/>
  <c r="N45" i="26" s="1"/>
  <c r="N46" i="26" s="1"/>
  <c r="M38" i="26"/>
  <c r="M39" i="26" s="1"/>
  <c r="M40" i="26" s="1"/>
  <c r="M41" i="26" s="1"/>
  <c r="M42" i="26" s="1"/>
  <c r="M43" i="26" s="1"/>
  <c r="M44" i="26" s="1"/>
  <c r="M45" i="26" s="1"/>
  <c r="M46" i="26" s="1"/>
  <c r="L38" i="26"/>
  <c r="L39" i="26" s="1"/>
  <c r="L40" i="26" s="1"/>
  <c r="L41" i="26" s="1"/>
  <c r="L42" i="26" s="1"/>
  <c r="L43" i="26" s="1"/>
  <c r="L44" i="26" s="1"/>
  <c r="L45" i="26" s="1"/>
  <c r="L46" i="26" s="1"/>
  <c r="K38" i="26"/>
  <c r="K39" i="26" s="1"/>
  <c r="K40" i="26" s="1"/>
  <c r="K41" i="26" s="1"/>
  <c r="K42" i="26" s="1"/>
  <c r="K43" i="26" s="1"/>
  <c r="K44" i="26" s="1"/>
  <c r="K45" i="26" s="1"/>
  <c r="K46" i="26" s="1"/>
  <c r="J38" i="26"/>
  <c r="J39" i="26" s="1"/>
  <c r="J40" i="26" s="1"/>
  <c r="J41" i="26" s="1"/>
  <c r="J42" i="26" s="1"/>
  <c r="J43" i="26" s="1"/>
  <c r="J44" i="26" s="1"/>
  <c r="J45" i="26" s="1"/>
  <c r="J46" i="26" s="1"/>
  <c r="I38" i="26"/>
  <c r="I39" i="26" s="1"/>
  <c r="I40" i="26" s="1"/>
  <c r="I41" i="26" s="1"/>
  <c r="I42" i="26" s="1"/>
  <c r="I43" i="26" s="1"/>
  <c r="I44" i="26" s="1"/>
  <c r="I45" i="26" s="1"/>
  <c r="I46" i="26" s="1"/>
  <c r="H38" i="26"/>
  <c r="H39" i="26" s="1"/>
  <c r="H40" i="26" s="1"/>
  <c r="H41" i="26" s="1"/>
  <c r="H42" i="26" s="1"/>
  <c r="H43" i="26" s="1"/>
  <c r="H44" i="26" s="1"/>
  <c r="H45" i="26" s="1"/>
  <c r="H46" i="26" s="1"/>
  <c r="G38" i="26"/>
  <c r="G39" i="26" s="1"/>
  <c r="G40" i="26" s="1"/>
  <c r="G41" i="26" s="1"/>
  <c r="G42" i="26" s="1"/>
  <c r="G43" i="26" s="1"/>
  <c r="G44" i="26" s="1"/>
  <c r="G45" i="26" s="1"/>
  <c r="G46" i="26" s="1"/>
  <c r="F38" i="26"/>
  <c r="F39" i="26" s="1"/>
  <c r="F40" i="26" s="1"/>
  <c r="F41" i="26" s="1"/>
  <c r="F42" i="26" s="1"/>
  <c r="F43" i="26" s="1"/>
  <c r="F44" i="26" s="1"/>
  <c r="F45" i="26" s="1"/>
  <c r="F46" i="26" s="1"/>
  <c r="T28" i="26"/>
  <c r="T29" i="26" s="1"/>
  <c r="T30" i="26" s="1"/>
  <c r="T31" i="26" s="1"/>
  <c r="T32" i="26" s="1"/>
  <c r="T33" i="26" s="1"/>
  <c r="T34" i="26" s="1"/>
  <c r="T35" i="26" s="1"/>
  <c r="T36" i="26" s="1"/>
  <c r="S28" i="26"/>
  <c r="S29" i="26" s="1"/>
  <c r="S30" i="26" s="1"/>
  <c r="S31" i="26" s="1"/>
  <c r="S32" i="26" s="1"/>
  <c r="S33" i="26" s="1"/>
  <c r="S34" i="26" s="1"/>
  <c r="S35" i="26" s="1"/>
  <c r="S36" i="26" s="1"/>
  <c r="R28" i="26"/>
  <c r="R29" i="26" s="1"/>
  <c r="R30" i="26" s="1"/>
  <c r="R31" i="26" s="1"/>
  <c r="R32" i="26" s="1"/>
  <c r="R33" i="26" s="1"/>
  <c r="R34" i="26" s="1"/>
  <c r="R35" i="26" s="1"/>
  <c r="R36" i="26" s="1"/>
  <c r="Q28" i="26"/>
  <c r="Q29" i="26" s="1"/>
  <c r="Q30" i="26" s="1"/>
  <c r="Q31" i="26" s="1"/>
  <c r="Q32" i="26" s="1"/>
  <c r="Q33" i="26" s="1"/>
  <c r="Q34" i="26" s="1"/>
  <c r="Q35" i="26" s="1"/>
  <c r="Q36" i="26" s="1"/>
  <c r="P28" i="26"/>
  <c r="P29" i="26" s="1"/>
  <c r="P30" i="26" s="1"/>
  <c r="P31" i="26" s="1"/>
  <c r="P32" i="26" s="1"/>
  <c r="P33" i="26" s="1"/>
  <c r="P34" i="26" s="1"/>
  <c r="P35" i="26" s="1"/>
  <c r="P36" i="26" s="1"/>
  <c r="O28" i="26"/>
  <c r="O29" i="26" s="1"/>
  <c r="O30" i="26" s="1"/>
  <c r="O31" i="26" s="1"/>
  <c r="O32" i="26" s="1"/>
  <c r="O33" i="26" s="1"/>
  <c r="O34" i="26" s="1"/>
  <c r="O35" i="26" s="1"/>
  <c r="O36" i="26" s="1"/>
  <c r="N28" i="26"/>
  <c r="N29" i="26" s="1"/>
  <c r="N30" i="26" s="1"/>
  <c r="N31" i="26" s="1"/>
  <c r="N32" i="26" s="1"/>
  <c r="N33" i="26" s="1"/>
  <c r="N34" i="26" s="1"/>
  <c r="N35" i="26" s="1"/>
  <c r="N36" i="26" s="1"/>
  <c r="M28" i="26"/>
  <c r="M29" i="26" s="1"/>
  <c r="M30" i="26" s="1"/>
  <c r="M31" i="26" s="1"/>
  <c r="M32" i="26" s="1"/>
  <c r="M33" i="26" s="1"/>
  <c r="M34" i="26" s="1"/>
  <c r="M35" i="26" s="1"/>
  <c r="M36" i="26" s="1"/>
  <c r="L28" i="26"/>
  <c r="L29" i="26" s="1"/>
  <c r="L30" i="26" s="1"/>
  <c r="L31" i="26" s="1"/>
  <c r="L32" i="26" s="1"/>
  <c r="L33" i="26" s="1"/>
  <c r="L34" i="26" s="1"/>
  <c r="L35" i="26" s="1"/>
  <c r="L36" i="26" s="1"/>
  <c r="K28" i="26"/>
  <c r="K29" i="26" s="1"/>
  <c r="K30" i="26" s="1"/>
  <c r="K31" i="26" s="1"/>
  <c r="K32" i="26" s="1"/>
  <c r="K33" i="26" s="1"/>
  <c r="K34" i="26" s="1"/>
  <c r="K35" i="26" s="1"/>
  <c r="K36" i="26" s="1"/>
  <c r="J28" i="26"/>
  <c r="J29" i="26" s="1"/>
  <c r="J30" i="26" s="1"/>
  <c r="J31" i="26" s="1"/>
  <c r="J32" i="26" s="1"/>
  <c r="J33" i="26" s="1"/>
  <c r="J34" i="26" s="1"/>
  <c r="J35" i="26" s="1"/>
  <c r="J36" i="26" s="1"/>
  <c r="I28" i="26"/>
  <c r="I29" i="26" s="1"/>
  <c r="I30" i="26" s="1"/>
  <c r="I31" i="26" s="1"/>
  <c r="I32" i="26" s="1"/>
  <c r="I33" i="26" s="1"/>
  <c r="I34" i="26" s="1"/>
  <c r="I35" i="26" s="1"/>
  <c r="I36" i="26" s="1"/>
  <c r="H28" i="26"/>
  <c r="H29" i="26" s="1"/>
  <c r="H30" i="26" s="1"/>
  <c r="H31" i="26" s="1"/>
  <c r="H32" i="26" s="1"/>
  <c r="H33" i="26" s="1"/>
  <c r="H34" i="26" s="1"/>
  <c r="H35" i="26" s="1"/>
  <c r="H36" i="26" s="1"/>
  <c r="G28" i="26"/>
  <c r="G29" i="26" s="1"/>
  <c r="G30" i="26" s="1"/>
  <c r="G31" i="26" s="1"/>
  <c r="G32" i="26" s="1"/>
  <c r="G33" i="26" s="1"/>
  <c r="G34" i="26" s="1"/>
  <c r="G35" i="26" s="1"/>
  <c r="G36" i="26" s="1"/>
  <c r="F28" i="26"/>
  <c r="F29" i="26" s="1"/>
  <c r="F30" i="26" s="1"/>
  <c r="F31" i="26" s="1"/>
  <c r="F32" i="26" s="1"/>
  <c r="F33" i="26" s="1"/>
  <c r="F34" i="26" s="1"/>
  <c r="F35" i="26" s="1"/>
  <c r="F36" i="26" s="1"/>
  <c r="T23" i="26"/>
  <c r="T24" i="26" s="1"/>
  <c r="T25" i="26" s="1"/>
  <c r="T26" i="26" s="1"/>
  <c r="S23" i="26"/>
  <c r="S24" i="26" s="1"/>
  <c r="S25" i="26" s="1"/>
  <c r="S26" i="26" s="1"/>
  <c r="R23" i="26"/>
  <c r="R24" i="26" s="1"/>
  <c r="R25" i="26" s="1"/>
  <c r="R26" i="26" s="1"/>
  <c r="Q23" i="26"/>
  <c r="Q24" i="26" s="1"/>
  <c r="Q25" i="26" s="1"/>
  <c r="Q26" i="26" s="1"/>
  <c r="P23" i="26"/>
  <c r="P24" i="26" s="1"/>
  <c r="P25" i="26" s="1"/>
  <c r="P26" i="26" s="1"/>
  <c r="O23" i="26"/>
  <c r="O24" i="26" s="1"/>
  <c r="O25" i="26" s="1"/>
  <c r="O26" i="26" s="1"/>
  <c r="N23" i="26"/>
  <c r="N24" i="26" s="1"/>
  <c r="N25" i="26" s="1"/>
  <c r="N26" i="26" s="1"/>
  <c r="M23" i="26"/>
  <c r="M24" i="26" s="1"/>
  <c r="M25" i="26" s="1"/>
  <c r="M26" i="26" s="1"/>
  <c r="L23" i="26"/>
  <c r="L24" i="26" s="1"/>
  <c r="L25" i="26" s="1"/>
  <c r="L26" i="26" s="1"/>
  <c r="K23" i="26"/>
  <c r="K24" i="26" s="1"/>
  <c r="K25" i="26" s="1"/>
  <c r="K26" i="26" s="1"/>
  <c r="J23" i="26"/>
  <c r="J24" i="26" s="1"/>
  <c r="J25" i="26" s="1"/>
  <c r="J26" i="26" s="1"/>
  <c r="I23" i="26"/>
  <c r="I24" i="26" s="1"/>
  <c r="I25" i="26" s="1"/>
  <c r="I26" i="26" s="1"/>
  <c r="H23" i="26"/>
  <c r="H24" i="26" s="1"/>
  <c r="H25" i="26" s="1"/>
  <c r="H26" i="26" s="1"/>
  <c r="G23" i="26"/>
  <c r="G24" i="26" s="1"/>
  <c r="G25" i="26" s="1"/>
  <c r="G26" i="26" s="1"/>
  <c r="F23" i="26"/>
  <c r="F24" i="26" s="1"/>
  <c r="F25" i="26" s="1"/>
  <c r="F26" i="26" s="1"/>
  <c r="T18" i="26"/>
  <c r="T19" i="26" s="1"/>
  <c r="T20" i="26" s="1"/>
  <c r="T21" i="26" s="1"/>
  <c r="S18" i="26"/>
  <c r="S19" i="26" s="1"/>
  <c r="S20" i="26" s="1"/>
  <c r="S21" i="26" s="1"/>
  <c r="R18" i="26"/>
  <c r="R19" i="26" s="1"/>
  <c r="R20" i="26" s="1"/>
  <c r="R21" i="26" s="1"/>
  <c r="Q18" i="26"/>
  <c r="Q19" i="26" s="1"/>
  <c r="Q20" i="26" s="1"/>
  <c r="Q21" i="26" s="1"/>
  <c r="P18" i="26"/>
  <c r="P19" i="26" s="1"/>
  <c r="P20" i="26" s="1"/>
  <c r="P21" i="26" s="1"/>
  <c r="O18" i="26"/>
  <c r="O19" i="26" s="1"/>
  <c r="O20" i="26" s="1"/>
  <c r="O21" i="26" s="1"/>
  <c r="N18" i="26"/>
  <c r="N19" i="26" s="1"/>
  <c r="N20" i="26" s="1"/>
  <c r="N21" i="26" s="1"/>
  <c r="M18" i="26"/>
  <c r="M19" i="26" s="1"/>
  <c r="M20" i="26" s="1"/>
  <c r="M21" i="26" s="1"/>
  <c r="L18" i="26"/>
  <c r="L19" i="26" s="1"/>
  <c r="L20" i="26" s="1"/>
  <c r="L21" i="26" s="1"/>
  <c r="K18" i="26"/>
  <c r="K19" i="26" s="1"/>
  <c r="K20" i="26" s="1"/>
  <c r="K21" i="26" s="1"/>
  <c r="J18" i="26"/>
  <c r="J19" i="26" s="1"/>
  <c r="J20" i="26" s="1"/>
  <c r="J21" i="26" s="1"/>
  <c r="I18" i="26"/>
  <c r="I19" i="26" s="1"/>
  <c r="I20" i="26" s="1"/>
  <c r="I21" i="26" s="1"/>
  <c r="H18" i="26"/>
  <c r="H19" i="26" s="1"/>
  <c r="H20" i="26" s="1"/>
  <c r="H21" i="26" s="1"/>
  <c r="G18" i="26"/>
  <c r="G19" i="26" s="1"/>
  <c r="G20" i="26" s="1"/>
  <c r="G21" i="26" s="1"/>
  <c r="F18" i="26"/>
  <c r="F19" i="26" s="1"/>
  <c r="F20" i="26" s="1"/>
  <c r="F21" i="26" s="1"/>
  <c r="T13" i="26"/>
  <c r="T14" i="26" s="1"/>
  <c r="T15" i="26" s="1"/>
  <c r="T16" i="26" s="1"/>
  <c r="S13" i="26"/>
  <c r="S14" i="26" s="1"/>
  <c r="S15" i="26" s="1"/>
  <c r="S16" i="26" s="1"/>
  <c r="R13" i="26"/>
  <c r="R14" i="26" s="1"/>
  <c r="R15" i="26" s="1"/>
  <c r="R16" i="26" s="1"/>
  <c r="Q13" i="26"/>
  <c r="Q14" i="26" s="1"/>
  <c r="Q15" i="26" s="1"/>
  <c r="Q16" i="26" s="1"/>
  <c r="P13" i="26"/>
  <c r="P14" i="26" s="1"/>
  <c r="P15" i="26" s="1"/>
  <c r="P16" i="26" s="1"/>
  <c r="O13" i="26"/>
  <c r="O14" i="26" s="1"/>
  <c r="O15" i="26" s="1"/>
  <c r="O16" i="26" s="1"/>
  <c r="N13" i="26"/>
  <c r="N14" i="26" s="1"/>
  <c r="N15" i="26" s="1"/>
  <c r="N16" i="26" s="1"/>
  <c r="M13" i="26"/>
  <c r="M14" i="26" s="1"/>
  <c r="M15" i="26" s="1"/>
  <c r="M16" i="26" s="1"/>
  <c r="L13" i="26"/>
  <c r="L14" i="26" s="1"/>
  <c r="L15" i="26" s="1"/>
  <c r="L16" i="26" s="1"/>
  <c r="K13" i="26"/>
  <c r="K14" i="26" s="1"/>
  <c r="K15" i="26" s="1"/>
  <c r="K16" i="26" s="1"/>
  <c r="J13" i="26"/>
  <c r="J14" i="26" s="1"/>
  <c r="J15" i="26" s="1"/>
  <c r="J16" i="26" s="1"/>
  <c r="I13" i="26"/>
  <c r="I14" i="26" s="1"/>
  <c r="I15" i="26" s="1"/>
  <c r="I16" i="26" s="1"/>
  <c r="H13" i="26"/>
  <c r="H14" i="26" s="1"/>
  <c r="H15" i="26" s="1"/>
  <c r="H16" i="26" s="1"/>
  <c r="G13" i="26"/>
  <c r="G14" i="26" s="1"/>
  <c r="G15" i="26" s="1"/>
  <c r="G16" i="26" s="1"/>
  <c r="F13" i="26"/>
  <c r="F14" i="26" s="1"/>
  <c r="F15" i="26" s="1"/>
  <c r="F16" i="26" s="1"/>
  <c r="D4" i="24"/>
  <c r="N3" i="24"/>
  <c r="N4" i="24" s="1"/>
  <c r="N5" i="24" s="1"/>
  <c r="H23" i="24" s="1"/>
  <c r="X8" i="6"/>
  <c r="X9" i="6" s="1"/>
  <c r="I24" i="24" l="1"/>
  <c r="H25" i="24"/>
  <c r="B38" i="24"/>
  <c r="B36" i="24"/>
  <c r="B39" i="24"/>
  <c r="B37" i="24"/>
  <c r="V8" i="26"/>
  <c r="I23" i="24"/>
  <c r="X10" i="6"/>
  <c r="C10" i="24" l="1"/>
  <c r="C13" i="24"/>
  <c r="C16" i="24"/>
  <c r="X11" i="6"/>
  <c r="X12" i="6" s="1"/>
  <c r="X13" i="6" l="1"/>
  <c r="X14" i="6" l="1"/>
  <c r="X15" i="6" s="1"/>
  <c r="X16" i="6" s="1"/>
  <c r="Y21" i="6" l="1"/>
  <c r="Y22" i="6"/>
  <c r="Y23" i="6"/>
  <c r="Y24" i="6"/>
  <c r="Y25" i="6"/>
  <c r="Y26" i="6"/>
  <c r="Y27" i="6"/>
  <c r="Y28" i="6"/>
  <c r="Y20" i="6"/>
  <c r="Y7" i="6" l="1"/>
  <c r="Y8" i="6"/>
  <c r="Y9" i="6"/>
  <c r="Y10" i="6"/>
  <c r="Y11" i="6"/>
  <c r="Y14" i="6"/>
  <c r="Y15" i="6"/>
  <c r="Y16" i="6"/>
  <c r="B23" i="6" l="1"/>
  <c r="I36" i="6" s="1"/>
  <c r="S16" i="6" l="1"/>
  <c r="D100" i="19"/>
  <c r="B22" i="6"/>
  <c r="A3" i="17"/>
  <c r="B36" i="6"/>
  <c r="S29" i="6" s="1"/>
  <c r="AD29" i="6" s="1"/>
  <c r="AA29" i="6" s="1"/>
  <c r="AC29" i="6" s="1"/>
  <c r="I35" i="6" l="1"/>
  <c r="D99" i="19" s="1"/>
  <c r="AA16" i="6"/>
  <c r="B21" i="6"/>
  <c r="S15" i="6"/>
  <c r="B35" i="6"/>
  <c r="F36" i="6"/>
  <c r="L22" i="6"/>
  <c r="L23" i="6"/>
  <c r="K11" i="6"/>
  <c r="C14" i="6"/>
  <c r="C15" i="6" s="1"/>
  <c r="C16" i="6" s="1"/>
  <c r="C17" i="6" s="1"/>
  <c r="C18" i="6" s="1"/>
  <c r="C19" i="6" s="1"/>
  <c r="C20" i="6" s="1"/>
  <c r="C21" i="6" s="1"/>
  <c r="C22" i="6" s="1"/>
  <c r="C23" i="6" s="1"/>
  <c r="G58" i="20"/>
  <c r="G59" i="20" s="1"/>
  <c r="G60" i="20" s="1"/>
  <c r="G61" i="20" s="1"/>
  <c r="G62" i="20" s="1"/>
  <c r="G63" i="20" s="1"/>
  <c r="G64" i="20" s="1"/>
  <c r="G65" i="20" s="1"/>
  <c r="G66" i="20" s="1"/>
  <c r="H58" i="20"/>
  <c r="H59" i="20" s="1"/>
  <c r="H60" i="20" s="1"/>
  <c r="H61" i="20" s="1"/>
  <c r="H62" i="20" s="1"/>
  <c r="H63" i="20" s="1"/>
  <c r="H64" i="20" s="1"/>
  <c r="H65" i="20" s="1"/>
  <c r="H66" i="20" s="1"/>
  <c r="I58" i="20"/>
  <c r="I59" i="20" s="1"/>
  <c r="I60" i="20" s="1"/>
  <c r="I61" i="20" s="1"/>
  <c r="I62" i="20" s="1"/>
  <c r="I63" i="20" s="1"/>
  <c r="I64" i="20" s="1"/>
  <c r="I65" i="20" s="1"/>
  <c r="I66" i="20" s="1"/>
  <c r="J58" i="20"/>
  <c r="K58" i="20"/>
  <c r="L58" i="20"/>
  <c r="L59" i="20" s="1"/>
  <c r="L60" i="20" s="1"/>
  <c r="L61" i="20" s="1"/>
  <c r="L62" i="20" s="1"/>
  <c r="L63" i="20" s="1"/>
  <c r="L64" i="20" s="1"/>
  <c r="L65" i="20" s="1"/>
  <c r="L66" i="20" s="1"/>
  <c r="M58" i="20"/>
  <c r="M59" i="20" s="1"/>
  <c r="M60" i="20" s="1"/>
  <c r="M61" i="20" s="1"/>
  <c r="M62" i="20" s="1"/>
  <c r="M63" i="20" s="1"/>
  <c r="M64" i="20" s="1"/>
  <c r="M65" i="20" s="1"/>
  <c r="M66" i="20" s="1"/>
  <c r="N58" i="20"/>
  <c r="O58" i="20"/>
  <c r="O59" i="20" s="1"/>
  <c r="O60" i="20" s="1"/>
  <c r="O61" i="20" s="1"/>
  <c r="O62" i="20" s="1"/>
  <c r="O63" i="20" s="1"/>
  <c r="O64" i="20" s="1"/>
  <c r="O65" i="20" s="1"/>
  <c r="O66" i="20" s="1"/>
  <c r="P58" i="20"/>
  <c r="P59" i="20" s="1"/>
  <c r="P60" i="20" s="1"/>
  <c r="P61" i="20" s="1"/>
  <c r="P62" i="20" s="1"/>
  <c r="P63" i="20" s="1"/>
  <c r="P64" i="20" s="1"/>
  <c r="P65" i="20" s="1"/>
  <c r="P66" i="20" s="1"/>
  <c r="Q58" i="20"/>
  <c r="Q59" i="20" s="1"/>
  <c r="Q60" i="20" s="1"/>
  <c r="Q61" i="20" s="1"/>
  <c r="Q62" i="20" s="1"/>
  <c r="Q63" i="20" s="1"/>
  <c r="Q64" i="20" s="1"/>
  <c r="Q65" i="20" s="1"/>
  <c r="Q66" i="20" s="1"/>
  <c r="R58" i="20"/>
  <c r="S58" i="20"/>
  <c r="T58" i="20"/>
  <c r="T59" i="20" s="1"/>
  <c r="T60" i="20" s="1"/>
  <c r="T61" i="20" s="1"/>
  <c r="T62" i="20" s="1"/>
  <c r="T63" i="20" s="1"/>
  <c r="T64" i="20" s="1"/>
  <c r="T65" i="20" s="1"/>
  <c r="T66" i="20" s="1"/>
  <c r="J59" i="20"/>
  <c r="J60" i="20" s="1"/>
  <c r="J61" i="20" s="1"/>
  <c r="J62" i="20" s="1"/>
  <c r="J63" i="20" s="1"/>
  <c r="J64" i="20" s="1"/>
  <c r="J65" i="20" s="1"/>
  <c r="J66" i="20" s="1"/>
  <c r="K59" i="20"/>
  <c r="K60" i="20" s="1"/>
  <c r="K61" i="20" s="1"/>
  <c r="K62" i="20" s="1"/>
  <c r="K63" i="20" s="1"/>
  <c r="K64" i="20" s="1"/>
  <c r="K65" i="20" s="1"/>
  <c r="K66" i="20" s="1"/>
  <c r="N59" i="20"/>
  <c r="N60" i="20" s="1"/>
  <c r="N61" i="20" s="1"/>
  <c r="N62" i="20" s="1"/>
  <c r="N63" i="20" s="1"/>
  <c r="N64" i="20" s="1"/>
  <c r="N65" i="20" s="1"/>
  <c r="N66" i="20" s="1"/>
  <c r="R59" i="20"/>
  <c r="R60" i="20" s="1"/>
  <c r="R61" i="20" s="1"/>
  <c r="R62" i="20" s="1"/>
  <c r="R63" i="20" s="1"/>
  <c r="R64" i="20" s="1"/>
  <c r="R65" i="20" s="1"/>
  <c r="R66" i="20" s="1"/>
  <c r="S59" i="20"/>
  <c r="S60" i="20" s="1"/>
  <c r="S61" i="20" s="1"/>
  <c r="S62" i="20" s="1"/>
  <c r="S63" i="20" s="1"/>
  <c r="S64" i="20" s="1"/>
  <c r="S65" i="20" s="1"/>
  <c r="S66" i="20" s="1"/>
  <c r="F58" i="20"/>
  <c r="F59" i="20" s="1"/>
  <c r="F60" i="20" s="1"/>
  <c r="F61" i="20" s="1"/>
  <c r="F62" i="20" s="1"/>
  <c r="F63" i="20" s="1"/>
  <c r="F64" i="20" s="1"/>
  <c r="F65" i="20" s="1"/>
  <c r="F66" i="20" s="1"/>
  <c r="G48" i="20"/>
  <c r="G49" i="20" s="1"/>
  <c r="G50" i="20" s="1"/>
  <c r="G51" i="20" s="1"/>
  <c r="G52" i="20" s="1"/>
  <c r="G53" i="20" s="1"/>
  <c r="G54" i="20" s="1"/>
  <c r="G55" i="20" s="1"/>
  <c r="G56" i="20" s="1"/>
  <c r="H48" i="20"/>
  <c r="H49" i="20" s="1"/>
  <c r="H50" i="20" s="1"/>
  <c r="H51" i="20" s="1"/>
  <c r="H52" i="20" s="1"/>
  <c r="H53" i="20" s="1"/>
  <c r="H54" i="20" s="1"/>
  <c r="H55" i="20" s="1"/>
  <c r="H56" i="20" s="1"/>
  <c r="I48" i="20"/>
  <c r="I49" i="20" s="1"/>
  <c r="I50" i="20" s="1"/>
  <c r="I51" i="20" s="1"/>
  <c r="I52" i="20" s="1"/>
  <c r="I53" i="20" s="1"/>
  <c r="I54" i="20" s="1"/>
  <c r="I55" i="20" s="1"/>
  <c r="I56" i="20" s="1"/>
  <c r="J48" i="20"/>
  <c r="K48" i="20"/>
  <c r="L48" i="20"/>
  <c r="L49" i="20" s="1"/>
  <c r="L50" i="20" s="1"/>
  <c r="L51" i="20" s="1"/>
  <c r="L52" i="20" s="1"/>
  <c r="L53" i="20" s="1"/>
  <c r="L54" i="20" s="1"/>
  <c r="L55" i="20" s="1"/>
  <c r="L56" i="20" s="1"/>
  <c r="M48" i="20"/>
  <c r="M49" i="20" s="1"/>
  <c r="M50" i="20" s="1"/>
  <c r="M51" i="20" s="1"/>
  <c r="M52" i="20" s="1"/>
  <c r="M53" i="20" s="1"/>
  <c r="M54" i="20" s="1"/>
  <c r="M55" i="20" s="1"/>
  <c r="M56" i="20" s="1"/>
  <c r="N48" i="20"/>
  <c r="N49" i="20" s="1"/>
  <c r="N50" i="20" s="1"/>
  <c r="N51" i="20" s="1"/>
  <c r="N52" i="20" s="1"/>
  <c r="N53" i="20" s="1"/>
  <c r="N54" i="20" s="1"/>
  <c r="N55" i="20" s="1"/>
  <c r="N56" i="20" s="1"/>
  <c r="O48" i="20"/>
  <c r="O49" i="20" s="1"/>
  <c r="O50" i="20" s="1"/>
  <c r="O51" i="20" s="1"/>
  <c r="O52" i="20" s="1"/>
  <c r="O53" i="20" s="1"/>
  <c r="O54" i="20" s="1"/>
  <c r="O55" i="20" s="1"/>
  <c r="O56" i="20" s="1"/>
  <c r="P48" i="20"/>
  <c r="P49" i="20" s="1"/>
  <c r="P50" i="20" s="1"/>
  <c r="P51" i="20" s="1"/>
  <c r="P52" i="20" s="1"/>
  <c r="P53" i="20" s="1"/>
  <c r="P54" i="20" s="1"/>
  <c r="P55" i="20" s="1"/>
  <c r="P56" i="20" s="1"/>
  <c r="Q48" i="20"/>
  <c r="Q49" i="20" s="1"/>
  <c r="Q50" i="20" s="1"/>
  <c r="Q51" i="20" s="1"/>
  <c r="Q52" i="20" s="1"/>
  <c r="Q53" i="20" s="1"/>
  <c r="Q54" i="20" s="1"/>
  <c r="Q55" i="20" s="1"/>
  <c r="Q56" i="20" s="1"/>
  <c r="R48" i="20"/>
  <c r="S48" i="20"/>
  <c r="T48" i="20"/>
  <c r="T49" i="20" s="1"/>
  <c r="T50" i="20" s="1"/>
  <c r="T51" i="20" s="1"/>
  <c r="T52" i="20" s="1"/>
  <c r="T53" i="20" s="1"/>
  <c r="T54" i="20" s="1"/>
  <c r="T55" i="20" s="1"/>
  <c r="T56" i="20" s="1"/>
  <c r="J49" i="20"/>
  <c r="J50" i="20" s="1"/>
  <c r="J51" i="20" s="1"/>
  <c r="J52" i="20" s="1"/>
  <c r="J53" i="20" s="1"/>
  <c r="J54" i="20" s="1"/>
  <c r="J55" i="20" s="1"/>
  <c r="J56" i="20" s="1"/>
  <c r="K49" i="20"/>
  <c r="K50" i="20" s="1"/>
  <c r="K51" i="20" s="1"/>
  <c r="K52" i="20" s="1"/>
  <c r="K53" i="20" s="1"/>
  <c r="K54" i="20" s="1"/>
  <c r="K55" i="20" s="1"/>
  <c r="K56" i="20" s="1"/>
  <c r="R49" i="20"/>
  <c r="R50" i="20" s="1"/>
  <c r="R51" i="20" s="1"/>
  <c r="R52" i="20" s="1"/>
  <c r="R53" i="20" s="1"/>
  <c r="R54" i="20" s="1"/>
  <c r="R55" i="20" s="1"/>
  <c r="R56" i="20" s="1"/>
  <c r="S49" i="20"/>
  <c r="S50" i="20" s="1"/>
  <c r="S51" i="20" s="1"/>
  <c r="S52" i="20" s="1"/>
  <c r="S53" i="20" s="1"/>
  <c r="S54" i="20" s="1"/>
  <c r="S55" i="20" s="1"/>
  <c r="S56" i="20" s="1"/>
  <c r="F48" i="20"/>
  <c r="F49" i="20" s="1"/>
  <c r="F50" i="20" s="1"/>
  <c r="F51" i="20" s="1"/>
  <c r="F52" i="20" s="1"/>
  <c r="F53" i="20" s="1"/>
  <c r="F54" i="20" s="1"/>
  <c r="F55" i="20" s="1"/>
  <c r="F56" i="20" s="1"/>
  <c r="G38" i="20"/>
  <c r="H38" i="20"/>
  <c r="H39" i="20" s="1"/>
  <c r="H40" i="20" s="1"/>
  <c r="H41" i="20" s="1"/>
  <c r="H42" i="20" s="1"/>
  <c r="H43" i="20" s="1"/>
  <c r="H44" i="20" s="1"/>
  <c r="H45" i="20" s="1"/>
  <c r="H46" i="20" s="1"/>
  <c r="I38" i="20"/>
  <c r="I39" i="20" s="1"/>
  <c r="I40" i="20" s="1"/>
  <c r="I41" i="20" s="1"/>
  <c r="I42" i="20" s="1"/>
  <c r="I43" i="20" s="1"/>
  <c r="I44" i="20" s="1"/>
  <c r="I45" i="20" s="1"/>
  <c r="I46" i="20" s="1"/>
  <c r="J38" i="20"/>
  <c r="K38" i="20"/>
  <c r="L38" i="20"/>
  <c r="L39" i="20" s="1"/>
  <c r="L40" i="20" s="1"/>
  <c r="L41" i="20" s="1"/>
  <c r="L42" i="20" s="1"/>
  <c r="L43" i="20" s="1"/>
  <c r="L44" i="20" s="1"/>
  <c r="L45" i="20" s="1"/>
  <c r="L46" i="20" s="1"/>
  <c r="M38" i="20"/>
  <c r="M39" i="20" s="1"/>
  <c r="M40" i="20" s="1"/>
  <c r="M41" i="20" s="1"/>
  <c r="M42" i="20" s="1"/>
  <c r="M43" i="20" s="1"/>
  <c r="M44" i="20" s="1"/>
  <c r="M45" i="20" s="1"/>
  <c r="M46" i="20" s="1"/>
  <c r="N38" i="20"/>
  <c r="N39" i="20" s="1"/>
  <c r="N40" i="20" s="1"/>
  <c r="N41" i="20" s="1"/>
  <c r="N42" i="20" s="1"/>
  <c r="N43" i="20" s="1"/>
  <c r="N44" i="20" s="1"/>
  <c r="N45" i="20" s="1"/>
  <c r="N46" i="20" s="1"/>
  <c r="O38" i="20"/>
  <c r="P38" i="20"/>
  <c r="P39" i="20" s="1"/>
  <c r="P40" i="20" s="1"/>
  <c r="P41" i="20" s="1"/>
  <c r="P42" i="20" s="1"/>
  <c r="P43" i="20" s="1"/>
  <c r="P44" i="20" s="1"/>
  <c r="P45" i="20" s="1"/>
  <c r="P46" i="20" s="1"/>
  <c r="Q38" i="20"/>
  <c r="Q39" i="20" s="1"/>
  <c r="Q40" i="20" s="1"/>
  <c r="Q41" i="20" s="1"/>
  <c r="Q42" i="20" s="1"/>
  <c r="Q43" i="20" s="1"/>
  <c r="Q44" i="20" s="1"/>
  <c r="Q45" i="20" s="1"/>
  <c r="Q46" i="20" s="1"/>
  <c r="R38" i="20"/>
  <c r="S38" i="20"/>
  <c r="T38" i="20"/>
  <c r="T39" i="20" s="1"/>
  <c r="T40" i="20" s="1"/>
  <c r="T41" i="20" s="1"/>
  <c r="T42" i="20" s="1"/>
  <c r="T43" i="20" s="1"/>
  <c r="T44" i="20" s="1"/>
  <c r="T45" i="20" s="1"/>
  <c r="T46" i="20" s="1"/>
  <c r="G39" i="20"/>
  <c r="G40" i="20" s="1"/>
  <c r="G41" i="20" s="1"/>
  <c r="G42" i="20" s="1"/>
  <c r="G43" i="20" s="1"/>
  <c r="G44" i="20" s="1"/>
  <c r="G45" i="20" s="1"/>
  <c r="G46" i="20" s="1"/>
  <c r="J39" i="20"/>
  <c r="J40" i="20" s="1"/>
  <c r="J41" i="20" s="1"/>
  <c r="J42" i="20" s="1"/>
  <c r="J43" i="20" s="1"/>
  <c r="J44" i="20" s="1"/>
  <c r="J45" i="20" s="1"/>
  <c r="J46" i="20" s="1"/>
  <c r="K39" i="20"/>
  <c r="K40" i="20" s="1"/>
  <c r="K41" i="20" s="1"/>
  <c r="K42" i="20" s="1"/>
  <c r="K43" i="20" s="1"/>
  <c r="K44" i="20" s="1"/>
  <c r="K45" i="20" s="1"/>
  <c r="K46" i="20" s="1"/>
  <c r="O39" i="20"/>
  <c r="O40" i="20" s="1"/>
  <c r="O41" i="20" s="1"/>
  <c r="O42" i="20" s="1"/>
  <c r="O43" i="20" s="1"/>
  <c r="O44" i="20" s="1"/>
  <c r="O45" i="20" s="1"/>
  <c r="O46" i="20" s="1"/>
  <c r="R39" i="20"/>
  <c r="R40" i="20" s="1"/>
  <c r="R41" i="20" s="1"/>
  <c r="R42" i="20" s="1"/>
  <c r="R43" i="20" s="1"/>
  <c r="R44" i="20" s="1"/>
  <c r="R45" i="20" s="1"/>
  <c r="R46" i="20" s="1"/>
  <c r="S39" i="20"/>
  <c r="S40" i="20" s="1"/>
  <c r="S41" i="20" s="1"/>
  <c r="S42" i="20" s="1"/>
  <c r="S43" i="20" s="1"/>
  <c r="S44" i="20" s="1"/>
  <c r="S45" i="20" s="1"/>
  <c r="S46" i="20" s="1"/>
  <c r="F38" i="20"/>
  <c r="F39" i="20" s="1"/>
  <c r="F40" i="20" s="1"/>
  <c r="F41" i="20" s="1"/>
  <c r="F42" i="20" s="1"/>
  <c r="F43" i="20" s="1"/>
  <c r="F44" i="20" s="1"/>
  <c r="F45" i="20" s="1"/>
  <c r="F46" i="20" s="1"/>
  <c r="G28" i="20"/>
  <c r="G29" i="20" s="1"/>
  <c r="G30" i="20" s="1"/>
  <c r="G31" i="20" s="1"/>
  <c r="G32" i="20" s="1"/>
  <c r="G33" i="20" s="1"/>
  <c r="G34" i="20" s="1"/>
  <c r="G35" i="20" s="1"/>
  <c r="G36" i="20" s="1"/>
  <c r="H28" i="20"/>
  <c r="H29" i="20" s="1"/>
  <c r="H30" i="20" s="1"/>
  <c r="H31" i="20" s="1"/>
  <c r="H32" i="20" s="1"/>
  <c r="H33" i="20" s="1"/>
  <c r="H34" i="20" s="1"/>
  <c r="H35" i="20" s="1"/>
  <c r="H36" i="20" s="1"/>
  <c r="I28" i="20"/>
  <c r="I29" i="20" s="1"/>
  <c r="I30" i="20" s="1"/>
  <c r="I31" i="20" s="1"/>
  <c r="I32" i="20" s="1"/>
  <c r="I33" i="20" s="1"/>
  <c r="I34" i="20" s="1"/>
  <c r="I35" i="20" s="1"/>
  <c r="I36" i="20" s="1"/>
  <c r="J28" i="20"/>
  <c r="K28" i="20"/>
  <c r="L28" i="20"/>
  <c r="L29" i="20" s="1"/>
  <c r="L30" i="20" s="1"/>
  <c r="L31" i="20" s="1"/>
  <c r="L32" i="20" s="1"/>
  <c r="L33" i="20" s="1"/>
  <c r="L34" i="20" s="1"/>
  <c r="L35" i="20" s="1"/>
  <c r="L36" i="20" s="1"/>
  <c r="M28" i="20"/>
  <c r="M29" i="20" s="1"/>
  <c r="M30" i="20" s="1"/>
  <c r="M31" i="20" s="1"/>
  <c r="M32" i="20" s="1"/>
  <c r="M33" i="20" s="1"/>
  <c r="M34" i="20" s="1"/>
  <c r="M35" i="20" s="1"/>
  <c r="M36" i="20" s="1"/>
  <c r="N28" i="20"/>
  <c r="O28" i="20"/>
  <c r="O29" i="20" s="1"/>
  <c r="O30" i="20" s="1"/>
  <c r="O31" i="20" s="1"/>
  <c r="O32" i="20" s="1"/>
  <c r="O33" i="20" s="1"/>
  <c r="O34" i="20" s="1"/>
  <c r="O35" i="20" s="1"/>
  <c r="O36" i="20" s="1"/>
  <c r="P28" i="20"/>
  <c r="P29" i="20" s="1"/>
  <c r="P30" i="20" s="1"/>
  <c r="P31" i="20" s="1"/>
  <c r="P32" i="20" s="1"/>
  <c r="P33" i="20" s="1"/>
  <c r="P34" i="20" s="1"/>
  <c r="P35" i="20" s="1"/>
  <c r="P36" i="20" s="1"/>
  <c r="Q28" i="20"/>
  <c r="Q29" i="20" s="1"/>
  <c r="Q30" i="20" s="1"/>
  <c r="Q31" i="20" s="1"/>
  <c r="Q32" i="20" s="1"/>
  <c r="Q33" i="20" s="1"/>
  <c r="Q34" i="20" s="1"/>
  <c r="Q35" i="20" s="1"/>
  <c r="Q36" i="20" s="1"/>
  <c r="R28" i="20"/>
  <c r="S28" i="20"/>
  <c r="T28" i="20"/>
  <c r="T29" i="20" s="1"/>
  <c r="T30" i="20" s="1"/>
  <c r="T31" i="20" s="1"/>
  <c r="T32" i="20" s="1"/>
  <c r="T33" i="20" s="1"/>
  <c r="T34" i="20" s="1"/>
  <c r="T35" i="20" s="1"/>
  <c r="T36" i="20" s="1"/>
  <c r="J29" i="20"/>
  <c r="J30" i="20" s="1"/>
  <c r="J31" i="20" s="1"/>
  <c r="J32" i="20" s="1"/>
  <c r="J33" i="20" s="1"/>
  <c r="J34" i="20" s="1"/>
  <c r="J35" i="20" s="1"/>
  <c r="J36" i="20" s="1"/>
  <c r="K29" i="20"/>
  <c r="K30" i="20" s="1"/>
  <c r="K31" i="20" s="1"/>
  <c r="K32" i="20" s="1"/>
  <c r="K33" i="20" s="1"/>
  <c r="K34" i="20" s="1"/>
  <c r="K35" i="20" s="1"/>
  <c r="K36" i="20" s="1"/>
  <c r="N29" i="20"/>
  <c r="N30" i="20" s="1"/>
  <c r="N31" i="20" s="1"/>
  <c r="N32" i="20" s="1"/>
  <c r="N33" i="20" s="1"/>
  <c r="N34" i="20" s="1"/>
  <c r="N35" i="20" s="1"/>
  <c r="N36" i="20" s="1"/>
  <c r="R29" i="20"/>
  <c r="R30" i="20" s="1"/>
  <c r="R31" i="20" s="1"/>
  <c r="R32" i="20" s="1"/>
  <c r="R33" i="20" s="1"/>
  <c r="R34" i="20" s="1"/>
  <c r="R35" i="20" s="1"/>
  <c r="R36" i="20" s="1"/>
  <c r="S29" i="20"/>
  <c r="S30" i="20" s="1"/>
  <c r="S31" i="20" s="1"/>
  <c r="S32" i="20" s="1"/>
  <c r="S33" i="20" s="1"/>
  <c r="S34" i="20" s="1"/>
  <c r="S35" i="20" s="1"/>
  <c r="S36" i="20" s="1"/>
  <c r="F28" i="20"/>
  <c r="F29" i="20" s="1"/>
  <c r="F30" i="20" s="1"/>
  <c r="F31" i="20" s="1"/>
  <c r="F32" i="20" s="1"/>
  <c r="F33" i="20" s="1"/>
  <c r="F34" i="20" s="1"/>
  <c r="F35" i="20" s="1"/>
  <c r="F36" i="20" s="1"/>
  <c r="G23" i="20"/>
  <c r="H23" i="20"/>
  <c r="H24" i="20" s="1"/>
  <c r="H25" i="20" s="1"/>
  <c r="H26" i="20" s="1"/>
  <c r="I23" i="20"/>
  <c r="I24" i="20" s="1"/>
  <c r="I25" i="20" s="1"/>
  <c r="I26" i="20" s="1"/>
  <c r="J23" i="20"/>
  <c r="K23" i="20"/>
  <c r="L23" i="20"/>
  <c r="L24" i="20" s="1"/>
  <c r="L25" i="20" s="1"/>
  <c r="L26" i="20" s="1"/>
  <c r="M23" i="20"/>
  <c r="M24" i="20" s="1"/>
  <c r="M25" i="20" s="1"/>
  <c r="M26" i="20" s="1"/>
  <c r="N23" i="20"/>
  <c r="N24" i="20" s="1"/>
  <c r="N25" i="20" s="1"/>
  <c r="N26" i="20" s="1"/>
  <c r="O23" i="20"/>
  <c r="P23" i="20"/>
  <c r="P24" i="20" s="1"/>
  <c r="P25" i="20" s="1"/>
  <c r="P26" i="20" s="1"/>
  <c r="Q23" i="20"/>
  <c r="Q24" i="20" s="1"/>
  <c r="Q25" i="20" s="1"/>
  <c r="Q26" i="20" s="1"/>
  <c r="R23" i="20"/>
  <c r="S23" i="20"/>
  <c r="T23" i="20"/>
  <c r="T24" i="20" s="1"/>
  <c r="T25" i="20" s="1"/>
  <c r="T26" i="20" s="1"/>
  <c r="G24" i="20"/>
  <c r="G25" i="20" s="1"/>
  <c r="G26" i="20" s="1"/>
  <c r="J24" i="20"/>
  <c r="J25" i="20" s="1"/>
  <c r="J26" i="20" s="1"/>
  <c r="K24" i="20"/>
  <c r="K25" i="20" s="1"/>
  <c r="K26" i="20" s="1"/>
  <c r="O24" i="20"/>
  <c r="O25" i="20" s="1"/>
  <c r="O26" i="20" s="1"/>
  <c r="R24" i="20"/>
  <c r="R25" i="20" s="1"/>
  <c r="R26" i="20" s="1"/>
  <c r="S24" i="20"/>
  <c r="S25" i="20" s="1"/>
  <c r="S26" i="20" s="1"/>
  <c r="F24" i="20"/>
  <c r="F25" i="20" s="1"/>
  <c r="F26" i="20" s="1"/>
  <c r="F23" i="20"/>
  <c r="G18" i="20"/>
  <c r="G19" i="20" s="1"/>
  <c r="G20" i="20" s="1"/>
  <c r="G21" i="20" s="1"/>
  <c r="H18" i="20"/>
  <c r="H19" i="20" s="1"/>
  <c r="H20" i="20" s="1"/>
  <c r="H21" i="20" s="1"/>
  <c r="I18" i="20"/>
  <c r="I19" i="20" s="1"/>
  <c r="I20" i="20" s="1"/>
  <c r="I21" i="20" s="1"/>
  <c r="J18" i="20"/>
  <c r="K18" i="20"/>
  <c r="L18" i="20"/>
  <c r="L19" i="20" s="1"/>
  <c r="L20" i="20" s="1"/>
  <c r="L21" i="20" s="1"/>
  <c r="M18" i="20"/>
  <c r="M19" i="20" s="1"/>
  <c r="M20" i="20" s="1"/>
  <c r="M21" i="20" s="1"/>
  <c r="N18" i="20"/>
  <c r="O18" i="20"/>
  <c r="O19" i="20" s="1"/>
  <c r="O20" i="20" s="1"/>
  <c r="O21" i="20" s="1"/>
  <c r="P18" i="20"/>
  <c r="P19" i="20" s="1"/>
  <c r="P20" i="20" s="1"/>
  <c r="P21" i="20" s="1"/>
  <c r="Q18" i="20"/>
  <c r="Q19" i="20" s="1"/>
  <c r="Q20" i="20" s="1"/>
  <c r="Q21" i="20" s="1"/>
  <c r="R18" i="20"/>
  <c r="R19" i="20" s="1"/>
  <c r="R20" i="20" s="1"/>
  <c r="R21" i="20" s="1"/>
  <c r="S18" i="20"/>
  <c r="S19" i="20" s="1"/>
  <c r="S20" i="20" s="1"/>
  <c r="S21" i="20" s="1"/>
  <c r="T18" i="20"/>
  <c r="T19" i="20" s="1"/>
  <c r="T20" i="20" s="1"/>
  <c r="T21" i="20" s="1"/>
  <c r="J19" i="20"/>
  <c r="J20" i="20" s="1"/>
  <c r="J21" i="20" s="1"/>
  <c r="K19" i="20"/>
  <c r="K20" i="20" s="1"/>
  <c r="K21" i="20" s="1"/>
  <c r="N19" i="20"/>
  <c r="N20" i="20" s="1"/>
  <c r="N21" i="20" s="1"/>
  <c r="F18" i="20"/>
  <c r="F19" i="20" s="1"/>
  <c r="F20" i="20" s="1"/>
  <c r="F21" i="20" s="1"/>
  <c r="G13" i="20"/>
  <c r="G14" i="20" s="1"/>
  <c r="G15" i="20" s="1"/>
  <c r="G16" i="20" s="1"/>
  <c r="H13" i="20"/>
  <c r="H14" i="20" s="1"/>
  <c r="H15" i="20" s="1"/>
  <c r="H16" i="20" s="1"/>
  <c r="I13" i="20"/>
  <c r="I14" i="20" s="1"/>
  <c r="I15" i="20" s="1"/>
  <c r="I16" i="20" s="1"/>
  <c r="J13" i="20"/>
  <c r="J14" i="20" s="1"/>
  <c r="J15" i="20" s="1"/>
  <c r="J16" i="20" s="1"/>
  <c r="K13" i="20"/>
  <c r="K14" i="20" s="1"/>
  <c r="K15" i="20" s="1"/>
  <c r="K16" i="20" s="1"/>
  <c r="L13" i="20"/>
  <c r="L14" i="20" s="1"/>
  <c r="L15" i="20" s="1"/>
  <c r="L16" i="20" s="1"/>
  <c r="M13" i="20"/>
  <c r="M14" i="20" s="1"/>
  <c r="M15" i="20" s="1"/>
  <c r="M16" i="20" s="1"/>
  <c r="N13" i="20"/>
  <c r="N14" i="20" s="1"/>
  <c r="N15" i="20" s="1"/>
  <c r="N16" i="20" s="1"/>
  <c r="O13" i="20"/>
  <c r="O14" i="20" s="1"/>
  <c r="O15" i="20" s="1"/>
  <c r="O16" i="20" s="1"/>
  <c r="P13" i="20"/>
  <c r="P14" i="20" s="1"/>
  <c r="P15" i="20" s="1"/>
  <c r="P16" i="20" s="1"/>
  <c r="Q13" i="20"/>
  <c r="Q14" i="20" s="1"/>
  <c r="Q15" i="20" s="1"/>
  <c r="Q16" i="20" s="1"/>
  <c r="R13" i="20"/>
  <c r="R14" i="20" s="1"/>
  <c r="R15" i="20" s="1"/>
  <c r="R16" i="20" s="1"/>
  <c r="S13" i="20"/>
  <c r="S14" i="20" s="1"/>
  <c r="S15" i="20" s="1"/>
  <c r="S16" i="20" s="1"/>
  <c r="T13" i="20"/>
  <c r="T14" i="20" s="1"/>
  <c r="T15" i="20" s="1"/>
  <c r="T16" i="20" s="1"/>
  <c r="F13" i="20"/>
  <c r="F14" i="20" s="1"/>
  <c r="F15" i="20" s="1"/>
  <c r="F16" i="20" s="1"/>
  <c r="F6" i="6"/>
  <c r="F14" i="6" s="1"/>
  <c r="A4" i="17"/>
  <c r="L21" i="6" l="1"/>
  <c r="I34" i="6"/>
  <c r="D98" i="19" s="1"/>
  <c r="B34" i="6"/>
  <c r="S27" i="6" s="1"/>
  <c r="F35" i="6"/>
  <c r="S28" i="6"/>
  <c r="AD28" i="6" s="1"/>
  <c r="B20" i="6"/>
  <c r="S14" i="6"/>
  <c r="E10" i="6"/>
  <c r="AJ17" i="17" s="1"/>
  <c r="AJ15" i="17" s="1"/>
  <c r="V8" i="20"/>
  <c r="F15" i="6"/>
  <c r="F16" i="6" s="1"/>
  <c r="F17" i="6" s="1"/>
  <c r="F18" i="6" s="1"/>
  <c r="F19" i="6" s="1"/>
  <c r="F20" i="6" s="1"/>
  <c r="F21" i="6" s="1"/>
  <c r="F22" i="6" s="1"/>
  <c r="F23" i="6" s="1"/>
  <c r="K21" i="6"/>
  <c r="K22" i="6"/>
  <c r="M22" i="6" s="1"/>
  <c r="N22" i="6" s="1"/>
  <c r="D22" i="6" s="1"/>
  <c r="K23" i="6"/>
  <c r="M23" i="6" s="1"/>
  <c r="N23" i="6" s="1"/>
  <c r="D23" i="6" s="1"/>
  <c r="A13" i="17"/>
  <c r="AI13" i="17" s="1"/>
  <c r="AJ13" i="17" s="1"/>
  <c r="A12" i="17"/>
  <c r="AI12" i="17" s="1"/>
  <c r="AJ12" i="17" s="1"/>
  <c r="A11" i="17"/>
  <c r="AI11" i="17" s="1"/>
  <c r="AJ11" i="17" s="1"/>
  <c r="A10" i="17"/>
  <c r="AI10" i="17" s="1"/>
  <c r="AJ10" i="17" s="1"/>
  <c r="A9" i="17"/>
  <c r="AI9" i="17" s="1"/>
  <c r="AJ9" i="17" s="1"/>
  <c r="A8" i="17"/>
  <c r="AI8" i="17" s="1"/>
  <c r="AJ8" i="17" s="1"/>
  <c r="A7" i="17"/>
  <c r="AI7" i="17" s="1"/>
  <c r="AJ7" i="17" s="1"/>
  <c r="A6" i="17"/>
  <c r="AI6" i="17" s="1"/>
  <c r="AJ6" i="17" s="1"/>
  <c r="A5" i="17"/>
  <c r="AI5" i="17" s="1"/>
  <c r="AJ5" i="17" s="1"/>
  <c r="AI4" i="17"/>
  <c r="AJ4" i="17" s="1"/>
  <c r="AI3" i="17"/>
  <c r="AJ3" i="17" s="1"/>
  <c r="M21" i="6" l="1"/>
  <c r="N21" i="6" s="1"/>
  <c r="D21" i="6" s="1"/>
  <c r="I33" i="6"/>
  <c r="D97" i="19" s="1"/>
  <c r="AA28" i="6"/>
  <c r="AC28" i="6" s="1"/>
  <c r="AA15" i="6"/>
  <c r="AD27" i="6"/>
  <c r="K20" i="6"/>
  <c r="F34" i="6"/>
  <c r="S13" i="6"/>
  <c r="L20" i="6"/>
  <c r="B19" i="6"/>
  <c r="B33" i="6"/>
  <c r="V10" i="26"/>
  <c r="I32" i="6" l="1"/>
  <c r="D96" i="19" s="1"/>
  <c r="AA27" i="6"/>
  <c r="AC27" i="6" s="1"/>
  <c r="AA14" i="6"/>
  <c r="M20" i="6"/>
  <c r="N20" i="6" s="1"/>
  <c r="D20" i="6" s="1"/>
  <c r="F6" i="20"/>
  <c r="V19" i="20" s="1"/>
  <c r="B18" i="6"/>
  <c r="S12" i="6"/>
  <c r="L19" i="6"/>
  <c r="B32" i="6"/>
  <c r="K19" i="6"/>
  <c r="S26" i="6"/>
  <c r="AD26" i="6" s="1"/>
  <c r="F33" i="6"/>
  <c r="I31" i="6" l="1"/>
  <c r="D95" i="19" s="1"/>
  <c r="AA26" i="6"/>
  <c r="AC26" i="6" s="1"/>
  <c r="AA13" i="6"/>
  <c r="AB5" i="6" s="1"/>
  <c r="AB7" i="6" s="1"/>
  <c r="V74" i="20"/>
  <c r="V65" i="20"/>
  <c r="V30" i="20"/>
  <c r="V78" i="20"/>
  <c r="V25" i="20"/>
  <c r="V29" i="20"/>
  <c r="V31" i="20"/>
  <c r="V81" i="20"/>
  <c r="V47" i="20"/>
  <c r="V23" i="20"/>
  <c r="E20" i="6" s="1"/>
  <c r="G20" i="6" s="1"/>
  <c r="H20" i="6" s="1"/>
  <c r="V52" i="20"/>
  <c r="V27" i="20"/>
  <c r="V76" i="20"/>
  <c r="V11" i="20"/>
  <c r="V10" i="20"/>
  <c r="V73" i="20"/>
  <c r="V28" i="20"/>
  <c r="V36" i="20"/>
  <c r="V71" i="20"/>
  <c r="V63" i="20"/>
  <c r="V17" i="20"/>
  <c r="V46" i="20"/>
  <c r="V34" i="20"/>
  <c r="V42" i="20"/>
  <c r="V77" i="20"/>
  <c r="V67" i="20"/>
  <c r="V39" i="20"/>
  <c r="V33" i="20"/>
  <c r="V68" i="20"/>
  <c r="V22" i="20"/>
  <c r="V69" i="20"/>
  <c r="V15" i="20"/>
  <c r="V54" i="20"/>
  <c r="V43" i="20"/>
  <c r="V45" i="20"/>
  <c r="V79" i="20"/>
  <c r="V18" i="20"/>
  <c r="V38" i="20"/>
  <c r="V26" i="20"/>
  <c r="V37" i="20"/>
  <c r="V16" i="20"/>
  <c r="E21" i="6" s="1"/>
  <c r="G21" i="6" s="1"/>
  <c r="H21" i="6" s="1"/>
  <c r="J21" i="6" s="1"/>
  <c r="E34" i="6" s="1"/>
  <c r="V55" i="20"/>
  <c r="V24" i="20"/>
  <c r="V20" i="20"/>
  <c r="V72" i="20"/>
  <c r="V35" i="20"/>
  <c r="V53" i="20"/>
  <c r="V80" i="20"/>
  <c r="V40" i="20"/>
  <c r="V56" i="20"/>
  <c r="V44" i="20"/>
  <c r="V58" i="20"/>
  <c r="V66" i="20"/>
  <c r="V32" i="20"/>
  <c r="V70" i="20"/>
  <c r="V60" i="20"/>
  <c r="V12" i="20"/>
  <c r="V49" i="20"/>
  <c r="V21" i="20"/>
  <c r="V13" i="20"/>
  <c r="E22" i="6" s="1"/>
  <c r="G22" i="6" s="1"/>
  <c r="H22" i="6" s="1"/>
  <c r="J22" i="6" s="1"/>
  <c r="E35" i="6" s="1"/>
  <c r="V14" i="20"/>
  <c r="V75" i="20"/>
  <c r="V50" i="20"/>
  <c r="V51" i="20"/>
  <c r="V59" i="20"/>
  <c r="V48" i="20"/>
  <c r="V62" i="20"/>
  <c r="V64" i="20"/>
  <c r="V61" i="20"/>
  <c r="V57" i="20"/>
  <c r="V41" i="20"/>
  <c r="V78" i="26"/>
  <c r="V74" i="26"/>
  <c r="V70" i="26"/>
  <c r="V66" i="26"/>
  <c r="V65" i="26"/>
  <c r="V64" i="26"/>
  <c r="V63" i="26"/>
  <c r="V62" i="26"/>
  <c r="V61" i="26"/>
  <c r="V60" i="26"/>
  <c r="V59" i="26"/>
  <c r="V58" i="26"/>
  <c r="V57" i="26"/>
  <c r="V26" i="26"/>
  <c r="V25" i="26"/>
  <c r="V24" i="26"/>
  <c r="V23" i="26"/>
  <c r="V22" i="26"/>
  <c r="V79" i="26"/>
  <c r="V75" i="26"/>
  <c r="V71" i="26"/>
  <c r="V67" i="26"/>
  <c r="V36" i="26"/>
  <c r="V35" i="26"/>
  <c r="V34" i="26"/>
  <c r="V33" i="26"/>
  <c r="V32" i="26"/>
  <c r="V31" i="26"/>
  <c r="V30" i="26"/>
  <c r="V29" i="26"/>
  <c r="V28" i="26"/>
  <c r="V27" i="26"/>
  <c r="V11" i="26"/>
  <c r="C11" i="24" s="1"/>
  <c r="V80" i="26"/>
  <c r="V76" i="26"/>
  <c r="V72" i="26"/>
  <c r="V68" i="26"/>
  <c r="V46" i="26"/>
  <c r="V45" i="26"/>
  <c r="V44" i="26"/>
  <c r="V43" i="26"/>
  <c r="V42" i="26"/>
  <c r="V41" i="26"/>
  <c r="V40" i="26"/>
  <c r="V39" i="26"/>
  <c r="V38" i="26"/>
  <c r="V37" i="26"/>
  <c r="V16" i="26"/>
  <c r="V15" i="26"/>
  <c r="V14" i="26"/>
  <c r="V13" i="26"/>
  <c r="V12" i="26"/>
  <c r="V81" i="26"/>
  <c r="V77" i="26"/>
  <c r="V73" i="26"/>
  <c r="V69" i="26"/>
  <c r="V56" i="26"/>
  <c r="V55" i="26"/>
  <c r="V54" i="26"/>
  <c r="V53" i="26"/>
  <c r="V52" i="26"/>
  <c r="V51" i="26"/>
  <c r="V50" i="26"/>
  <c r="V49" i="26"/>
  <c r="V48" i="26"/>
  <c r="V47" i="26"/>
  <c r="V21" i="26"/>
  <c r="V20" i="26"/>
  <c r="V19" i="26"/>
  <c r="V18" i="26"/>
  <c r="V17" i="26"/>
  <c r="F32" i="6"/>
  <c r="S25" i="6"/>
  <c r="AD25" i="6" s="1"/>
  <c r="AA25" i="6" s="1"/>
  <c r="AC25" i="6" s="1"/>
  <c r="B17" i="6"/>
  <c r="S11" i="6"/>
  <c r="L18" i="6"/>
  <c r="K18" i="6"/>
  <c r="B31" i="6"/>
  <c r="M19" i="6"/>
  <c r="N19" i="6" s="1"/>
  <c r="D19" i="6" s="1"/>
  <c r="I30" i="6" l="1"/>
  <c r="D94" i="19" s="1"/>
  <c r="M18" i="6"/>
  <c r="N18" i="6" s="1"/>
  <c r="D18" i="6" s="1"/>
  <c r="J20" i="6"/>
  <c r="E33" i="6" s="1"/>
  <c r="E23" i="6"/>
  <c r="G23" i="6" s="1"/>
  <c r="H23" i="6" s="1"/>
  <c r="J23" i="6" s="1"/>
  <c r="E36" i="6" s="1"/>
  <c r="E17" i="6"/>
  <c r="E18" i="6"/>
  <c r="E19" i="6"/>
  <c r="G19" i="6" s="1"/>
  <c r="H19" i="6" s="1"/>
  <c r="J19" i="6" s="1"/>
  <c r="E32" i="6" s="1"/>
  <c r="C14" i="24"/>
  <c r="B20" i="24" s="1"/>
  <c r="C17" i="24"/>
  <c r="B21" i="24" s="1"/>
  <c r="S24" i="6"/>
  <c r="AD24" i="6" s="1"/>
  <c r="AA24" i="6" s="1"/>
  <c r="AC24" i="6" s="1"/>
  <c r="F31" i="6"/>
  <c r="B30" i="6"/>
  <c r="S23" i="6" s="1"/>
  <c r="S10" i="6"/>
  <c r="B16" i="6"/>
  <c r="L17" i="6"/>
  <c r="K17" i="6"/>
  <c r="I29" i="6" l="1"/>
  <c r="D93" i="19" s="1"/>
  <c r="G18" i="6"/>
  <c r="H18" i="6" s="1"/>
  <c r="J18" i="6" s="1"/>
  <c r="E31" i="6" s="1"/>
  <c r="M17" i="6"/>
  <c r="N17" i="6" s="1"/>
  <c r="D17" i="6" s="1"/>
  <c r="G17" i="6" s="1"/>
  <c r="H17" i="6" s="1"/>
  <c r="J17" i="6" s="1"/>
  <c r="AD23" i="6"/>
  <c r="AA23" i="6" s="1"/>
  <c r="AC23" i="6" s="1"/>
  <c r="B19" i="24"/>
  <c r="B23" i="24" s="1"/>
  <c r="F30" i="6"/>
  <c r="L16" i="6"/>
  <c r="S9" i="6"/>
  <c r="B15" i="6"/>
  <c r="K16" i="6"/>
  <c r="B29" i="6"/>
  <c r="E16" i="6"/>
  <c r="I28" i="6" l="1"/>
  <c r="D92" i="19" s="1"/>
  <c r="M16" i="6"/>
  <c r="N16" i="6" s="1"/>
  <c r="D16" i="6" s="1"/>
  <c r="G16" i="6" s="1"/>
  <c r="H16" i="6" s="1"/>
  <c r="J16" i="6" s="1"/>
  <c r="E29" i="6" s="1"/>
  <c r="E30" i="6"/>
  <c r="B24" i="24"/>
  <c r="D24" i="24" s="1"/>
  <c r="B25" i="24"/>
  <c r="D25" i="24" s="1"/>
  <c r="D23" i="24"/>
  <c r="K15" i="6"/>
  <c r="S8" i="6"/>
  <c r="L15" i="6"/>
  <c r="B28" i="6"/>
  <c r="B14" i="6"/>
  <c r="I27" i="6" s="1"/>
  <c r="E15" i="6"/>
  <c r="F29" i="6"/>
  <c r="S22" i="6"/>
  <c r="AD22" i="6" s="1"/>
  <c r="AA22" i="6" s="1"/>
  <c r="AC22" i="6" s="1"/>
  <c r="E14" i="6" l="1"/>
  <c r="D91" i="19"/>
  <c r="H45" i="25"/>
  <c r="H13" i="25" s="1"/>
  <c r="H5" i="25"/>
  <c r="N10" i="25"/>
  <c r="N41" i="25"/>
  <c r="E39" i="25"/>
  <c r="K39" i="25" s="1"/>
  <c r="E7" i="25"/>
  <c r="K7" i="25" s="1"/>
  <c r="B47" i="25"/>
  <c r="B15" i="25"/>
  <c r="N15" i="25" s="1"/>
  <c r="H47" i="25"/>
  <c r="H55" i="25" s="1"/>
  <c r="H23" i="25"/>
  <c r="N47" i="25"/>
  <c r="H15" i="25"/>
  <c r="H48" i="25"/>
  <c r="H56" i="25" s="1"/>
  <c r="N53" i="25"/>
  <c r="H24" i="25"/>
  <c r="B53" i="25"/>
  <c r="H16" i="25"/>
  <c r="B21" i="25"/>
  <c r="N21" i="25" s="1"/>
  <c r="S7" i="6"/>
  <c r="K14" i="6"/>
  <c r="L14" i="6"/>
  <c r="B27" i="6"/>
  <c r="S21" i="6"/>
  <c r="AD21" i="6" s="1"/>
  <c r="AA21" i="6" s="1"/>
  <c r="AC21" i="6" s="1"/>
  <c r="F28" i="6"/>
  <c r="M15" i="6"/>
  <c r="N15" i="6" s="1"/>
  <c r="D15" i="6" s="1"/>
  <c r="G15" i="6" s="1"/>
  <c r="H15" i="6" s="1"/>
  <c r="J15" i="6" s="1"/>
  <c r="E28" i="6" l="1"/>
  <c r="M14" i="6"/>
  <c r="N14" i="6" s="1"/>
  <c r="D14" i="6" s="1"/>
  <c r="G14" i="6" s="1"/>
  <c r="H14" i="6" s="1"/>
  <c r="J14" i="6" s="1"/>
  <c r="E27" i="6" s="1"/>
  <c r="F27" i="6"/>
  <c r="S20" i="6"/>
  <c r="AD20" i="6" s="1"/>
  <c r="AA20" i="6" s="1"/>
  <c r="AC20" i="6" s="1"/>
</calcChain>
</file>

<file path=xl/sharedStrings.xml><?xml version="1.0" encoding="utf-8"?>
<sst xmlns="http://schemas.openxmlformats.org/spreadsheetml/2006/main" count="429" uniqueCount="198">
  <si>
    <t>CHAVE DE PROTEÇÃO</t>
  </si>
  <si>
    <t>CHAVE</t>
  </si>
  <si>
    <t>DATE VARIAVEL</t>
  </si>
  <si>
    <t>SOMA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</si>
  <si>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</si>
  <si>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</si>
  <si>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</si>
  <si>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</si>
  <si>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</si>
  <si>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</si>
  <si>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</si>
  <si>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</si>
  <si>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</si>
  <si>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</si>
  <si>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</si>
  <si>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ATENÇÃO: A distribuição e/ou comercialização desta planilha sem a autorização do autor implica em crime de violação de direitos autorais conforme 
LEI No 10.695, DE 1º DE JULHO DE 2003.</t>
  </si>
  <si>
    <r>
      <t xml:space="preserve">DIMENSIONAMENTO ESTRUTURAL 
Prof. Ronilson F. Souza
Engenheiro Civil - Kennedy
Especialista em Estrutura - UFMG
MBA em Gestão da Construção Civil-FGV
</t>
    </r>
    <r>
      <rPr>
        <sz val="7"/>
        <rFont val="Arial"/>
        <family val="2"/>
      </rPr>
      <t>Copyright @2016 - Todos os Direitos Reservados</t>
    </r>
  </si>
  <si>
    <t>CÁLCULO DE ESFORÇOS DE VENTO NBR6123</t>
  </si>
  <si>
    <t>VELOCIDADE BÁSICA DO VENTO</t>
  </si>
  <si>
    <t>FONTE ABNT NBR 6123</t>
  </si>
  <si>
    <t>m/s</t>
  </si>
  <si>
    <t>GRUPO DA EDIFICAÇÃO</t>
  </si>
  <si>
    <t>FATOR S3</t>
  </si>
  <si>
    <t>Categoria I: Superfícies lisas de grandes dimensões, com mais de 5 km de extensão, medida na direção e sentido do vento incidente. Exemplos:</t>
  </si>
  <si>
    <r>
      <t>a)</t>
    </r>
    <r>
      <rPr>
        <sz val="7"/>
        <rFont val="Times New Roman"/>
        <family val="1"/>
      </rPr>
      <t xml:space="preserve">      </t>
    </r>
    <r>
      <rPr>
        <sz val="12"/>
        <rFont val="Times New Roman"/>
        <family val="1"/>
      </rPr>
      <t>mar calmo;</t>
    </r>
  </si>
  <si>
    <r>
      <t>b)</t>
    </r>
    <r>
      <rPr>
        <sz val="7"/>
        <rFont val="Times New Roman"/>
        <family val="1"/>
      </rPr>
      <t xml:space="preserve">      </t>
    </r>
    <r>
      <rPr>
        <sz val="12"/>
        <rFont val="Times New Roman"/>
        <family val="1"/>
      </rPr>
      <t>lagos e rios;</t>
    </r>
  </si>
  <si>
    <r>
      <t>c)</t>
    </r>
    <r>
      <rPr>
        <sz val="7"/>
        <rFont val="Times New Roman"/>
        <family val="1"/>
      </rPr>
      <t xml:space="preserve">      </t>
    </r>
    <r>
      <rPr>
        <sz val="12"/>
        <rFont val="Times New Roman"/>
        <family val="1"/>
      </rPr>
      <t>pântanos sem vegetação.</t>
    </r>
  </si>
  <si>
    <r>
      <t>a)</t>
    </r>
    <r>
      <rPr>
        <sz val="7"/>
        <rFont val="Times New Roman"/>
        <family val="1"/>
      </rPr>
      <t xml:space="preserve">      </t>
    </r>
    <r>
      <rPr>
        <sz val="12"/>
        <rFont val="Times New Roman"/>
        <family val="1"/>
      </rPr>
      <t>zonas costeiras planas;</t>
    </r>
  </si>
  <si>
    <r>
      <t>b)</t>
    </r>
    <r>
      <rPr>
        <sz val="7"/>
        <rFont val="Times New Roman"/>
        <family val="1"/>
      </rPr>
      <t xml:space="preserve">      </t>
    </r>
    <r>
      <rPr>
        <sz val="12"/>
        <rFont val="Times New Roman"/>
        <family val="1"/>
      </rPr>
      <t>pântanos com vegetação rala;</t>
    </r>
  </si>
  <si>
    <r>
      <t>c)</t>
    </r>
    <r>
      <rPr>
        <sz val="7"/>
        <rFont val="Times New Roman"/>
        <family val="1"/>
      </rPr>
      <t xml:space="preserve">      </t>
    </r>
    <r>
      <rPr>
        <sz val="12"/>
        <rFont val="Times New Roman"/>
        <family val="1"/>
      </rPr>
      <t>campos de aviação;</t>
    </r>
  </si>
  <si>
    <r>
      <t>d)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fazendas.</t>
    </r>
  </si>
  <si>
    <t> A cota média do topo dos obstáculos é considerada inferior ou igual a 1,0 m.</t>
  </si>
  <si>
    <r>
      <t>a)</t>
    </r>
    <r>
      <rPr>
        <sz val="7"/>
        <rFont val="Times New Roman"/>
        <family val="1"/>
      </rPr>
      <t xml:space="preserve">      </t>
    </r>
    <r>
      <rPr>
        <sz val="12"/>
        <rFont val="Times New Roman"/>
        <family val="1"/>
      </rPr>
      <t>subúrbios a considerável distância do centro, com casas baixas e esparsas.</t>
    </r>
  </si>
  <si>
    <r>
      <t>b)</t>
    </r>
    <r>
      <rPr>
        <sz val="7"/>
        <rFont val="Times New Roman"/>
        <family val="1"/>
      </rPr>
      <t xml:space="preserve">      </t>
    </r>
    <r>
      <rPr>
        <sz val="12"/>
        <rFont val="Times New Roman"/>
        <family val="1"/>
      </rPr>
      <t>A cota média do topo dos obstáculos é considerada igual a 3,0 m.</t>
    </r>
  </si>
  <si>
    <r>
      <t>a)</t>
    </r>
    <r>
      <rPr>
        <sz val="7"/>
        <rFont val="Times New Roman"/>
        <family val="1"/>
      </rPr>
      <t xml:space="preserve">      </t>
    </r>
    <r>
      <rPr>
        <sz val="12"/>
        <rFont val="Times New Roman"/>
        <family val="1"/>
      </rPr>
      <t xml:space="preserve"> zonas de parques e bosques com muitas árvores;</t>
    </r>
  </si>
  <si>
    <r>
      <t>b)</t>
    </r>
    <r>
      <rPr>
        <sz val="7"/>
        <rFont val="Times New Roman"/>
        <family val="1"/>
      </rPr>
      <t xml:space="preserve">      </t>
    </r>
    <r>
      <rPr>
        <sz val="12"/>
        <rFont val="Times New Roman"/>
        <family val="1"/>
      </rPr>
      <t>cidades pequenas e seus arredores;</t>
    </r>
  </si>
  <si>
    <r>
      <t>c)</t>
    </r>
    <r>
      <rPr>
        <sz val="7"/>
        <rFont val="Times New Roman"/>
        <family val="1"/>
      </rPr>
      <t xml:space="preserve">      </t>
    </r>
    <r>
      <rPr>
        <sz val="12"/>
        <rFont val="Times New Roman"/>
        <family val="1"/>
      </rPr>
      <t>subúrbios densamente construídos de grandes cidades;</t>
    </r>
  </si>
  <si>
    <r>
      <t>d)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áreas  industriais  plena  ou  parcialmente  desenvolvidas.</t>
    </r>
  </si>
  <si>
    <t> A cota média do topo dos obstáculos é considerada igual a 10 m.</t>
  </si>
  <si>
    <t> Esta categoria também inclui zonas com obstáculos maiores e que ainda não possam ser consideradas na categoria V.</t>
  </si>
  <si>
    <r>
      <t>a)</t>
    </r>
    <r>
      <rPr>
        <sz val="7"/>
        <rFont val="Times New Roman"/>
        <family val="1"/>
      </rPr>
      <t xml:space="preserve">      </t>
    </r>
    <r>
      <rPr>
        <sz val="12"/>
        <rFont val="Times New Roman"/>
        <family val="1"/>
      </rPr>
      <t>florestas com árvores altas;</t>
    </r>
  </si>
  <si>
    <r>
      <t>b)</t>
    </r>
    <r>
      <rPr>
        <sz val="7"/>
        <rFont val="Times New Roman"/>
        <family val="1"/>
      </rPr>
      <t xml:space="preserve">      </t>
    </r>
    <r>
      <rPr>
        <sz val="12"/>
        <rFont val="Times New Roman"/>
        <family val="1"/>
      </rPr>
      <t>centros de grandes cidades;</t>
    </r>
  </si>
  <si>
    <r>
      <t>c)</t>
    </r>
    <r>
      <rPr>
        <sz val="7"/>
        <rFont val="Times New Roman"/>
        <family val="1"/>
      </rPr>
      <t xml:space="preserve">      </t>
    </r>
    <r>
      <rPr>
        <sz val="12"/>
        <rFont val="Times New Roman"/>
        <family val="1"/>
      </rPr>
      <t>complexos industriais bem desenvolvidos.</t>
    </r>
  </si>
  <si>
    <t>Categoria II: Terrenos abertos em nível ou aproximadamente em nível, com poucos obstáculos isolados, tais como árvores e edificações baixas. Exemplos:</t>
  </si>
  <si>
    <t>Categoria V: Terrenos cobertos por obstáculos numerosos, grandes, altos e pouco espaçados. Exemplos:</t>
  </si>
  <si>
    <t>Categoria IV: Terrenos cobertos por obstáculos numerosos  pouco espaçados, em zona florestal, industrial ou urbanizada. Exemplos:</t>
  </si>
  <si>
    <t>Categoria III: Terrenos planos ou ondulados com obstáculos, tais como muros, poucos quebra-ventos de árvores, edificações baixas e esparsas. Exemplos:  granjas e casas de campo;</t>
  </si>
  <si>
    <t>CATEGORIA DO TERRENO</t>
  </si>
  <si>
    <r>
      <t>Fator Topográfico S</t>
    </r>
    <r>
      <rPr>
        <b/>
        <vertAlign val="subscript"/>
        <sz val="12"/>
        <rFont val="Times New Roman"/>
        <family val="1"/>
      </rPr>
      <t>1</t>
    </r>
  </si>
  <si>
    <r>
      <t>a)</t>
    </r>
    <r>
      <rPr>
        <sz val="7"/>
        <rFont val="Times New Roman"/>
        <family val="1"/>
      </rPr>
      <t xml:space="preserve">      </t>
    </r>
    <r>
      <rPr>
        <sz val="12"/>
        <rFont val="Times New Roman"/>
        <family val="1"/>
      </rPr>
      <t>Terrenos Planos ou fracamente acidentados S</t>
    </r>
    <r>
      <rPr>
        <vertAlign val="subscript"/>
        <sz val="12"/>
        <rFont val="Times New Roman"/>
        <family val="1"/>
      </rPr>
      <t>1</t>
    </r>
    <r>
      <rPr>
        <sz val="12"/>
        <rFont val="Times New Roman"/>
        <family val="1"/>
      </rPr>
      <t xml:space="preserve"> = 1 </t>
    </r>
  </si>
  <si>
    <r>
      <t>b)</t>
    </r>
    <r>
      <rPr>
        <sz val="7"/>
        <rFont val="Times New Roman"/>
        <family val="1"/>
      </rPr>
      <t xml:space="preserve">      </t>
    </r>
    <r>
      <rPr>
        <sz val="12"/>
        <rFont val="Times New Roman"/>
        <family val="1"/>
      </rPr>
      <t>Em vales profundos, protegidos de ventos de quaisquer direções S</t>
    </r>
    <r>
      <rPr>
        <vertAlign val="subscript"/>
        <sz val="12"/>
        <rFont val="Times New Roman"/>
        <family val="1"/>
      </rPr>
      <t>1</t>
    </r>
    <r>
      <rPr>
        <sz val="12"/>
        <rFont val="Times New Roman"/>
        <family val="1"/>
      </rPr>
      <t xml:space="preserve"> = 0,9 </t>
    </r>
  </si>
  <si>
    <r>
      <t>c)</t>
    </r>
    <r>
      <rPr>
        <sz val="7"/>
        <rFont val="Times New Roman"/>
        <family val="1"/>
      </rPr>
      <t xml:space="preserve">      </t>
    </r>
    <r>
      <rPr>
        <sz val="12"/>
        <rFont val="Times New Roman"/>
        <family val="1"/>
      </rPr>
      <t>Em taludes e morros nos pontos A e C  S</t>
    </r>
    <r>
      <rPr>
        <vertAlign val="subscript"/>
        <sz val="12"/>
        <rFont val="Times New Roman"/>
        <family val="1"/>
      </rPr>
      <t>1</t>
    </r>
    <r>
      <rPr>
        <sz val="12"/>
        <rFont val="Times New Roman"/>
        <family val="1"/>
      </rPr>
      <t xml:space="preserve"> = 1.0</t>
    </r>
  </si>
  <si>
    <r>
      <t xml:space="preserve">d) No ponto B depende da altura medida a partir da superfície do terreno, Z, da diferença de nível “d” entre a base e o topo do talude ou morro e da inclinação média </t>
    </r>
    <r>
      <rPr>
        <b/>
        <sz val="12"/>
        <rFont val="Symbol"/>
        <family val="1"/>
        <charset val="2"/>
      </rPr>
      <t>q</t>
    </r>
    <r>
      <rPr>
        <b/>
        <sz val="12"/>
        <rFont val="Times New Roman"/>
        <family val="1"/>
      </rPr>
      <t xml:space="preserve"> do talude ou encosta do morro</t>
    </r>
  </si>
  <si>
    <t>Local da Edificação</t>
  </si>
  <si>
    <t>d</t>
  </si>
  <si>
    <t>q</t>
  </si>
  <si>
    <t>z</t>
  </si>
  <si>
    <t>Z</t>
  </si>
  <si>
    <t>b</t>
  </si>
  <si>
    <t>II</t>
  </si>
  <si>
    <t>III</t>
  </si>
  <si>
    <t>IV</t>
  </si>
  <si>
    <t>V</t>
  </si>
  <si>
    <t>CLASSE DA EDIFICAÇÃO</t>
  </si>
  <si>
    <t>Vo</t>
  </si>
  <si>
    <t>S1</t>
  </si>
  <si>
    <t>S2</t>
  </si>
  <si>
    <t>S3</t>
  </si>
  <si>
    <t>Vk</t>
  </si>
  <si>
    <t>Ca</t>
  </si>
  <si>
    <t>FATOR TOPOGRÁFICO (S1)</t>
  </si>
  <si>
    <t>°</t>
  </si>
  <si>
    <t>m</t>
  </si>
  <si>
    <t>45°</t>
  </si>
  <si>
    <t>6° A 17º</t>
  </si>
  <si>
    <t>17° A 45°</t>
  </si>
  <si>
    <r>
      <t>qv</t>
    </r>
    <r>
      <rPr>
        <vertAlign val="subscript"/>
        <sz val="10"/>
        <rFont val="Arial"/>
        <family val="2"/>
      </rPr>
      <t>(kN/m2</t>
    </r>
    <r>
      <rPr>
        <sz val="10"/>
        <rFont val="Arial"/>
        <family val="2"/>
      </rPr>
      <t>)</t>
    </r>
  </si>
  <si>
    <r>
      <t>qvd</t>
    </r>
    <r>
      <rPr>
        <vertAlign val="subscript"/>
        <sz val="10"/>
        <rFont val="Arial"/>
        <family val="2"/>
      </rPr>
      <t>(kN/m2)</t>
    </r>
  </si>
  <si>
    <r>
      <t>CARGA DE VENTO EM KN/M</t>
    </r>
    <r>
      <rPr>
        <b/>
        <vertAlign val="superscript"/>
        <sz val="11"/>
        <color theme="0"/>
        <rFont val="Calibri"/>
        <family val="2"/>
        <scheme val="minor"/>
      </rPr>
      <t>2</t>
    </r>
  </si>
  <si>
    <t>FORÇA DE VENTO NA FACHADA EM KN</t>
  </si>
  <si>
    <t>FORÇA (kN)</t>
  </si>
  <si>
    <t>1° PISO</t>
  </si>
  <si>
    <t>2° PISO</t>
  </si>
  <si>
    <t>3° PISO</t>
  </si>
  <si>
    <t>4° PISO</t>
  </si>
  <si>
    <t>5° PISO</t>
  </si>
  <si>
    <t>6° PISO</t>
  </si>
  <si>
    <t>7° PISO</t>
  </si>
  <si>
    <t>8° PISO</t>
  </si>
  <si>
    <t>9° PISO</t>
  </si>
  <si>
    <t>10° PISO</t>
  </si>
  <si>
    <t>PÉ-DIREITO CONSTANTE</t>
  </si>
  <si>
    <t>LARGURA DA
 FACHADA (m)</t>
  </si>
  <si>
    <t>kN</t>
  </si>
  <si>
    <t xml:space="preserve">  </t>
  </si>
  <si>
    <t xml:space="preserve">MAES - MÉTODO DE AMPLIFICAÇÃO DOS ESFORÇOS SOLICITANTES </t>
  </si>
  <si>
    <t>Rs</t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</si>
  <si>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N</t>
    </r>
    <r>
      <rPr>
        <vertAlign val="subscript"/>
        <sz val="10"/>
        <rFont val="Arial"/>
        <family val="2"/>
      </rPr>
      <t>Sd</t>
    </r>
    <r>
      <rPr>
        <sz val="10"/>
        <rFont val="Arial"/>
        <family val="2"/>
      </rPr>
      <t xml:space="preserve"> (kN)</t>
    </r>
  </si>
  <si>
    <r>
      <rPr>
        <sz val="10"/>
        <rFont val="Symbol"/>
        <family val="1"/>
        <charset val="2"/>
      </rPr>
      <t>D</t>
    </r>
    <r>
      <rPr>
        <sz val="10"/>
        <rFont val="Arial"/>
        <family val="2"/>
      </rPr>
      <t>h</t>
    </r>
  </si>
  <si>
    <t>B2</t>
  </si>
  <si>
    <t>Ne</t>
  </si>
  <si>
    <t>Cm</t>
  </si>
  <si>
    <t>B1</t>
  </si>
  <si>
    <r>
      <t>N</t>
    </r>
    <r>
      <rPr>
        <vertAlign val="subscript"/>
        <sz val="10"/>
        <rFont val="Arial"/>
        <family val="2"/>
      </rPr>
      <t>sd1</t>
    </r>
  </si>
  <si>
    <r>
      <t>N</t>
    </r>
    <r>
      <rPr>
        <vertAlign val="subscript"/>
        <sz val="10"/>
        <rFont val="Arial"/>
        <family val="2"/>
      </rPr>
      <t>nt</t>
    </r>
  </si>
  <si>
    <r>
      <t>N</t>
    </r>
    <r>
      <rPr>
        <vertAlign val="subscript"/>
        <sz val="10"/>
        <rFont val="Arial"/>
        <family val="2"/>
      </rPr>
      <t>lt</t>
    </r>
  </si>
  <si>
    <t>CÁLCULO DE B2</t>
  </si>
  <si>
    <t>CÁLCULO DE B1</t>
  </si>
  <si>
    <t>ESTABILIDADE GLOBAL DE EDIFÍCIOS DE AÇO ( EDIFÍCIO COM SEÇÃO RETANGULAR E PÉ-DIREITO CONSTANTE)</t>
  </si>
  <si>
    <t>VELOCIDADE BÁSICA (Vo)</t>
  </si>
  <si>
    <t>km/h</t>
  </si>
  <si>
    <t>Fator S1 em Taludes e Morros</t>
  </si>
  <si>
    <t>FATOR TOPOGRÁFICO</t>
  </si>
  <si>
    <t>FATOR RUGOSIDADE (Tab 5.4)</t>
  </si>
  <si>
    <t>FATOR ESTATÍSTICO (Tab 5,5)</t>
  </si>
  <si>
    <t>º</t>
  </si>
  <si>
    <t>Valor Z</t>
  </si>
  <si>
    <t>Valor d</t>
  </si>
  <si>
    <t>COEFICIENTE DE FORMA</t>
  </si>
  <si>
    <t>COEFICIENTE DE PRESSÃO INTERNO</t>
  </si>
  <si>
    <t>a/b</t>
  </si>
  <si>
    <t>h/b</t>
  </si>
  <si>
    <r>
      <t>q</t>
    </r>
    <r>
      <rPr>
        <vertAlign val="subscript"/>
        <sz val="7"/>
        <rFont val="Arial"/>
        <family val="2"/>
      </rPr>
      <t>(TELHADO)</t>
    </r>
  </si>
  <si>
    <t>Cobertura (sucção)</t>
  </si>
  <si>
    <r>
      <t>kN/m</t>
    </r>
    <r>
      <rPr>
        <vertAlign val="superscript"/>
        <sz val="10"/>
        <rFont val="Arial"/>
        <family val="2"/>
      </rPr>
      <t>2</t>
    </r>
  </si>
  <si>
    <t>AÇÕES DECORRENTES DO VENTO EM GALPÕES</t>
  </si>
  <si>
    <t>Dimensões Básicas do Galpão</t>
  </si>
  <si>
    <t>a</t>
  </si>
  <si>
    <t>c</t>
  </si>
  <si>
    <t>RUGOSIDADE DO TERRENO</t>
  </si>
  <si>
    <t>ALTURA RELATIVA</t>
  </si>
  <si>
    <t>A1 E B1</t>
  </si>
  <si>
    <t>Cpe</t>
  </si>
  <si>
    <t>C1 E D1</t>
  </si>
  <si>
    <t>EG</t>
  </si>
  <si>
    <t>TABELA 5  - COEFICIENTE DE FORMA COBERTURAS</t>
  </si>
  <si>
    <t>VENTO A 90</t>
  </si>
  <si>
    <t>VENTO A 0</t>
  </si>
  <si>
    <t>EF</t>
  </si>
  <si>
    <t>GH</t>
  </si>
  <si>
    <t>FH</t>
  </si>
  <si>
    <t>MÁXIMO</t>
  </si>
  <si>
    <t>COEFICIENTES DE AÇÃO DO VENTO LATERAIS E FACHADAS ( VENTO A 0°)</t>
  </si>
  <si>
    <t>COEFICIENTES DE AÇÃO DO VENTO LATERAIS E FACHADAS (VENTO A 90°)</t>
  </si>
  <si>
    <t>Altura (m)</t>
  </si>
  <si>
    <t>PRESSÃO DINÂMICA DO VENTO (qv)</t>
  </si>
  <si>
    <r>
      <t>q</t>
    </r>
    <r>
      <rPr>
        <vertAlign val="subscript"/>
        <sz val="10"/>
        <rFont val="Arial"/>
        <family val="2"/>
      </rPr>
      <t>vd</t>
    </r>
    <r>
      <rPr>
        <sz val="10"/>
        <rFont val="Arial"/>
        <family val="2"/>
      </rPr>
      <t>(kN/m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</si>
  <si>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>COEFICIENTES DE AÇÃO DO VENTO COBERTURAS ATÉ 30° DE INCLINAÇÃO ( VENTO A 0°)</t>
  </si>
  <si>
    <t>COEFICIENTES DE AÇÃO DO VENTO COBERTURAS ATÉ 30° DE INCLINAÇÃO ( VENTO A 90°)</t>
  </si>
  <si>
    <t>Calhas e Beirais</t>
  </si>
  <si>
    <t>Cobertura (subpressão)</t>
  </si>
  <si>
    <t>Lanternins</t>
  </si>
  <si>
    <t xml:space="preserve">AÇÕES EM E.L.S NOS PÓRTICOS E ELEMENTOS DE VEDAÇÃO EM FUNÇÃO DO VENTO A 0° </t>
  </si>
  <si>
    <t xml:space="preserve">AÇÕES EM E.L.S. NOS PÓRTICOS E ELEMENTOS DE VEDAÇÃO EM FUNÇÃO DO VENTO A 90° </t>
  </si>
  <si>
    <r>
      <t>q</t>
    </r>
    <r>
      <rPr>
        <vertAlign val="subscript"/>
        <sz val="10"/>
        <rFont val="Arial"/>
        <family val="2"/>
      </rPr>
      <t>v</t>
    </r>
  </si>
  <si>
    <r>
      <t>Frente Pressão q</t>
    </r>
    <r>
      <rPr>
        <i/>
        <vertAlign val="subscript"/>
        <sz val="10"/>
        <rFont val="Arial"/>
        <family val="2"/>
      </rPr>
      <t xml:space="preserve">v </t>
    </r>
  </si>
  <si>
    <r>
      <t>q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>(kN/m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</si>
  <si>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Fundo Pressão q</t>
    </r>
    <r>
      <rPr>
        <i/>
        <vertAlign val="subscript"/>
        <sz val="10"/>
        <rFont val="Arial"/>
        <family val="2"/>
      </rPr>
      <t>v</t>
    </r>
  </si>
  <si>
    <r>
      <t>Fundo Pressão q</t>
    </r>
    <r>
      <rPr>
        <i/>
        <vertAlign val="subscript"/>
        <sz val="12"/>
        <rFont val="Arial"/>
        <family val="2"/>
      </rPr>
      <t>v</t>
    </r>
  </si>
  <si>
    <r>
      <t>Pressão q</t>
    </r>
    <r>
      <rPr>
        <i/>
        <vertAlign val="subscript"/>
        <sz val="12"/>
        <rFont val="Arial"/>
        <family val="2"/>
      </rPr>
      <t>v</t>
    </r>
  </si>
  <si>
    <r>
      <t>Pressão q</t>
    </r>
    <r>
      <rPr>
        <i/>
        <vertAlign val="subscript"/>
        <sz val="10"/>
        <rFont val="Arial"/>
        <family val="2"/>
      </rPr>
      <t xml:space="preserve">v </t>
    </r>
  </si>
  <si>
    <r>
      <t>Pressão q</t>
    </r>
    <r>
      <rPr>
        <i/>
        <vertAlign val="subscript"/>
        <sz val="10"/>
        <rFont val="Arial"/>
        <family val="2"/>
      </rPr>
      <t>v</t>
    </r>
  </si>
  <si>
    <t>FACHADA 
PERPENDICULAR(m)</t>
  </si>
  <si>
    <t>L1/L2</t>
  </si>
  <si>
    <t>hi/L1</t>
  </si>
  <si>
    <t>ALTA TURBULÊNCIA</t>
  </si>
  <si>
    <t>BAIXA TURBULÊNCIA</t>
  </si>
  <si>
    <t>Vsd</t>
  </si>
  <si>
    <t>LAJE</t>
  </si>
  <si>
    <r>
      <t>P/m</t>
    </r>
    <r>
      <rPr>
        <vertAlign val="superscript"/>
        <sz val="10"/>
        <rFont val="Arial"/>
        <family val="2"/>
      </rPr>
      <t>2</t>
    </r>
  </si>
  <si>
    <t>ALVENARIA</t>
  </si>
  <si>
    <t>PILARES</t>
  </si>
  <si>
    <t>P/m</t>
  </si>
  <si>
    <t>Área</t>
  </si>
  <si>
    <t>Perimetro</t>
  </si>
  <si>
    <t>PESO DO PAVIMENTO (kN)</t>
  </si>
  <si>
    <t>Total (kN)</t>
  </si>
  <si>
    <t>S</t>
  </si>
  <si>
    <r>
      <rPr>
        <sz val="8"/>
        <rFont val="Symbol"/>
        <family val="1"/>
        <charset val="2"/>
      </rPr>
      <t>D</t>
    </r>
    <r>
      <rPr>
        <sz val="8"/>
        <rFont val="Arial"/>
        <family val="2"/>
      </rPr>
      <t xml:space="preserve"> (cm)</t>
    </r>
  </si>
  <si>
    <t>VIGAS1</t>
  </si>
  <si>
    <t>VIGAS2</t>
  </si>
  <si>
    <t>M1</t>
  </si>
  <si>
    <t>M2</t>
  </si>
  <si>
    <r>
      <t>V</t>
    </r>
    <r>
      <rPr>
        <vertAlign val="subscript"/>
        <sz val="10"/>
        <rFont val="Arial"/>
        <family val="2"/>
      </rPr>
      <t>o</t>
    </r>
  </si>
  <si>
    <r>
      <t xml:space="preserve">Fachada </t>
    </r>
    <r>
      <rPr>
        <b/>
        <sz val="10"/>
        <rFont val="Arial"/>
        <family val="2"/>
      </rPr>
      <t>b</t>
    </r>
  </si>
  <si>
    <r>
      <t>VELOCIDADE CARACTERÍSTICA (V</t>
    </r>
    <r>
      <rPr>
        <vertAlign val="subscript"/>
        <sz val="10"/>
        <rFont val="Arial"/>
        <family val="2"/>
      </rPr>
      <t>K</t>
    </r>
    <r>
      <rPr>
        <sz val="10"/>
        <rFont val="Arial"/>
        <family val="2"/>
      </rPr>
      <t>)</t>
    </r>
  </si>
  <si>
    <r>
      <t xml:space="preserve">Lateral </t>
    </r>
    <r>
      <rPr>
        <b/>
        <sz val="10"/>
        <rFont val="Arial"/>
        <family val="2"/>
      </rPr>
      <t>a</t>
    </r>
  </si>
  <si>
    <r>
      <t xml:space="preserve">Altura </t>
    </r>
    <r>
      <rPr>
        <b/>
        <sz val="10"/>
        <rFont val="Arial"/>
        <family val="2"/>
      </rPr>
      <t>h</t>
    </r>
    <r>
      <rPr>
        <b/>
        <vertAlign val="subscript"/>
        <sz val="10"/>
        <rFont val="Arial"/>
        <family val="2"/>
      </rPr>
      <t>2</t>
    </r>
  </si>
  <si>
    <r>
      <t xml:space="preserve">Altura </t>
    </r>
    <r>
      <rPr>
        <b/>
        <sz val="10"/>
        <rFont val="Arial"/>
        <family val="2"/>
      </rPr>
      <t>h</t>
    </r>
    <r>
      <rPr>
        <b/>
        <vertAlign val="subscript"/>
        <sz val="10"/>
        <rFont val="Arial"/>
        <family val="2"/>
      </rPr>
      <t>1</t>
    </r>
  </si>
  <si>
    <r>
      <t>S</t>
    </r>
    <r>
      <rPr>
        <vertAlign val="subscript"/>
        <sz val="10"/>
        <rFont val="Arial"/>
        <family val="2"/>
      </rPr>
      <t>1</t>
    </r>
  </si>
  <si>
    <r>
      <t>S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/>
    </r>
  </si>
  <si>
    <r>
      <t>S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/>
    </r>
  </si>
  <si>
    <r>
      <t xml:space="preserve">Valor </t>
    </r>
    <r>
      <rPr>
        <sz val="10"/>
        <rFont val="Symbol"/>
        <family val="1"/>
        <charset val="2"/>
      </rPr>
      <t>q</t>
    </r>
  </si>
  <si>
    <r>
      <t>N/m</t>
    </r>
    <r>
      <rPr>
        <vertAlign val="superscript"/>
        <sz val="10"/>
        <rFont val="Arial"/>
        <family val="2"/>
      </rPr>
      <t>2</t>
    </r>
  </si>
  <si>
    <r>
      <t>S</t>
    </r>
    <r>
      <rPr>
        <vertAlign val="subscript"/>
        <sz val="10"/>
        <rFont val="Arial"/>
        <family val="2"/>
      </rPr>
      <t>1(6° ≤ θ ≤ 17°)</t>
    </r>
  </si>
  <si>
    <r>
      <t>S</t>
    </r>
    <r>
      <rPr>
        <vertAlign val="subscript"/>
        <sz val="10"/>
        <rFont val="Arial"/>
        <family val="2"/>
      </rPr>
      <t>1(</t>
    </r>
    <r>
      <rPr>
        <vertAlign val="subscript"/>
        <sz val="10"/>
        <rFont val="Symbol"/>
        <family val="1"/>
        <charset val="2"/>
      </rPr>
      <t xml:space="preserve">q  </t>
    </r>
    <r>
      <rPr>
        <vertAlign val="subscript"/>
        <sz val="10"/>
        <rFont val="Arial"/>
        <family val="2"/>
      </rPr>
      <t>até</t>
    </r>
    <r>
      <rPr>
        <vertAlign val="subscript"/>
        <sz val="10"/>
        <rFont val="Symbol"/>
        <family val="1"/>
        <charset val="2"/>
      </rPr>
      <t xml:space="preserve"> </t>
    </r>
    <r>
      <rPr>
        <vertAlign val="subscript"/>
        <sz val="10"/>
        <rFont val="Arial"/>
        <family val="2"/>
      </rPr>
      <t>45°)</t>
    </r>
  </si>
  <si>
    <r>
      <t>C</t>
    </r>
    <r>
      <rPr>
        <vertAlign val="subscript"/>
        <sz val="10"/>
        <rFont val="Arial"/>
        <family val="2"/>
      </rPr>
      <t>e</t>
    </r>
  </si>
  <si>
    <r>
      <t>C</t>
    </r>
    <r>
      <rPr>
        <vertAlign val="subscript"/>
        <sz val="10"/>
        <rFont val="Arial"/>
        <family val="2"/>
      </rPr>
      <t>pi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</si>
</sst>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6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vertAlign val="subscript"/>
      <sz val="10"/>
      <name val="Arial"/>
      <family val="2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  <font>
      <b/>
      <sz val="11"/>
      <color rgb="FF3F3F7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8"/>
      <name val="Arial"/>
      <family val="2"/>
    </font>
    <font>
      <sz val="12"/>
      <name val="Times New Roman"/>
      <family val="1"/>
    </font>
    <font>
      <sz val="7"/>
      <name val="Times New Roman"/>
      <family val="1"/>
    </font>
    <font>
      <b/>
      <sz val="12"/>
      <name val="Times New Roman"/>
      <family val="1"/>
    </font>
    <font>
      <b/>
      <vertAlign val="subscript"/>
      <sz val="12"/>
      <name val="Times New Roman"/>
      <family val="1"/>
    </font>
    <font>
      <vertAlign val="subscript"/>
      <sz val="12"/>
      <name val="Times New Roman"/>
      <family val="1"/>
    </font>
    <font>
      <b/>
      <sz val="12"/>
      <name val="Symbol"/>
      <family val="1"/>
      <charset val="2"/>
    </font>
    <font>
      <i/>
      <sz val="10"/>
      <name val="Arial"/>
      <family val="2"/>
    </font>
    <font>
      <i/>
      <sz val="14"/>
      <name val="Symbol"/>
      <family val="1"/>
      <charset val="2"/>
    </font>
    <font>
      <i/>
      <sz val="11"/>
      <name val="Arial"/>
      <family val="2"/>
    </font>
    <font>
      <b/>
      <vertAlign val="superscript"/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theme="1" tint="0.14999847407452621"/>
      <name val="Arial"/>
      <family val="2"/>
    </font>
    <font>
      <b/>
      <sz val="11"/>
      <color rgb="FF006100"/>
      <name val="Calibri"/>
      <family val="2"/>
      <scheme val="minor"/>
    </font>
    <font>
      <sz val="10"/>
      <name val="Symbol"/>
      <family val="1"/>
      <charset val="2"/>
    </font>
    <font>
      <i/>
      <sz val="10"/>
      <name val="Times New Roman"/>
      <family val="1"/>
    </font>
    <font>
      <sz val="8"/>
      <name val="Symbol"/>
      <family val="1"/>
      <charset val="2"/>
    </font>
    <font>
      <vertAlign val="subscript"/>
      <sz val="7"/>
      <name val="Arial"/>
      <family val="2"/>
    </font>
    <font>
      <vertAlign val="superscript"/>
      <sz val="10"/>
      <name val="Arial"/>
      <family val="2"/>
    </font>
    <font>
      <sz val="10"/>
      <color theme="1" tint="0.34998626667073579"/>
      <name val="Arial"/>
      <family val="2"/>
    </font>
    <font>
      <b/>
      <sz val="11"/>
      <color theme="1" tint="4.9989318521683403E-2"/>
      <name val="Calibri"/>
      <family val="2"/>
      <scheme val="minor"/>
    </font>
    <font>
      <i/>
      <vertAlign val="subscript"/>
      <sz val="10"/>
      <name val="Arial"/>
      <family val="2"/>
    </font>
    <font>
      <i/>
      <vertAlign val="subscript"/>
      <sz val="12"/>
      <name val="Arial"/>
      <family val="2"/>
    </font>
    <font>
      <b/>
      <sz val="12"/>
      <color rgb="FFFF0000"/>
      <name val="Times New Roman"/>
      <family val="1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b/>
      <sz val="10"/>
      <name val="Arial"/>
      <family val="2"/>
    </font>
    <font>
      <sz val="10"/>
      <name val="Arial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sz val="8"/>
      <color indexed="18"/>
      <name val="Arial"/>
      <family val="2"/>
    </font>
    <font>
      <b/>
      <sz val="8"/>
      <name val="Arial"/>
      <family val="2"/>
    </font>
    <font>
      <sz val="8"/>
      <color indexed="9"/>
      <name val="Arial"/>
      <family val="2"/>
    </font>
    <font>
      <b/>
      <sz val="11"/>
      <color rgb="FF3F3F76"/>
      <name val="Calibri"/>
      <family val="2"/>
      <scheme val="minor"/>
    </font>
    <font>
      <sz val="8"/>
      <color theme="1" tint="0.249977111117893"/>
      <name val="Arial"/>
      <family val="2"/>
    </font>
    <font>
      <sz val="10"/>
      <color theme="0"/>
      <name val="Arial"/>
      <family val="2"/>
    </font>
    <font>
      <b/>
      <vertAlign val="subscript"/>
      <sz val="10"/>
      <name val="Arial"/>
      <family val="2"/>
    </font>
    <font>
      <b/>
      <sz val="11"/>
      <color rgb="FFFA7D00"/>
      <name val="Calibri"/>
      <family val="2"/>
      <scheme val="minor"/>
    </font>
    <font>
      <sz val="12"/>
      <name val="Arial"/>
      <family val="2"/>
    </font>
    <font>
      <sz val="11"/>
      <color rgb="FFFA7D00"/>
      <name val="Calibri"/>
      <family val="2"/>
      <scheme val="minor"/>
    </font>
    <font>
      <sz val="6"/>
      <name val="Arial"/>
      <family val="2"/>
    </font>
    <font>
      <sz val="8"/>
      <color theme="0"/>
      <name val="Arial"/>
      <family val="2"/>
    </font>
    <font>
      <sz val="10"/>
      <color rgb="FF3F3F3F"/>
      <name val="Calibri"/>
      <family val="2"/>
      <scheme val="minor"/>
    </font>
    <font>
      <b/>
      <sz val="8"/>
      <color indexed="17"/>
      <name val="Arial"/>
      <family val="2"/>
    </font>
    <font>
      <vertAlign val="subscript"/>
      <sz val="10"/>
      <name val="Symbol"/>
      <family val="1"/>
      <charset val="2"/>
    </font>
    <font>
      <b/>
      <sz val="11"/>
      <color theme="2" tint="-0.89999084444715716"/>
      <name val="Calibri"/>
      <family val="2"/>
      <scheme val="minor"/>
    </font>
    <font>
      <sz val="7"/>
      <color indexed="18"/>
      <name val="Arial"/>
      <family val="2"/>
    </font>
    <font>
      <sz val="11"/>
      <color rgb="FF3F3F76"/>
      <name val="Calibri"/>
      <family val="2"/>
      <scheme val="minor"/>
    </font>
    <font>
      <sz val="8"/>
      <name val="Symbol"/>
      <family val="1"/>
      <charset val="2"/>
    </font>
  </fonts>
  <fills count="10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4"/>
      </patternFill>
    </fill>
    <fill>
      <patternFill patternType="solid">
        <fgColor rgb="FFFFFFCC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rgb="FF3F3F3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B2B2B2"/>
      </left>
      <right/>
      <top style="thin">
        <color rgb="FFB2B2B2"/>
      </top>
      <bottom style="thin">
        <color rgb="FF7F7F7F"/>
      </bottom>
      <diagonal/>
    </border>
    <border>
      <left/>
      <right style="thin">
        <color rgb="FFB2B2B2"/>
      </right>
      <top style="thin">
        <color rgb="FFB2B2B2"/>
      </top>
      <bottom style="thin">
        <color rgb="FF7F7F7F"/>
      </bottom>
      <diagonal/>
    </border>
    <border>
      <left/>
      <right/>
      <top style="thin">
        <color rgb="FFB2B2B2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double">
        <color rgb="FF3F3F3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/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2" borderId="2" applyNumberFormat="0" applyAlignment="0" applyProtection="0"/>
    <xf numFmtId="0" fontId="6" fillId="3" borderId="0" applyNumberFormat="0" applyBorder="0" applyAlignment="0" applyProtection="0"/>
    <xf numFmtId="0" fontId="8" fillId="4" borderId="3" applyNumberFormat="0" applyFont="0" applyAlignment="0" applyProtection="0"/>
    <xf numFmtId="0" fontId="5" fillId="5" borderId="4" applyNumberFormat="0" applyAlignment="0" applyProtection="0"/>
    <xf numFmtId="0" fontId="12" fillId="6" borderId="0" applyNumberFormat="0" applyBorder="0" applyAlignment="0" applyProtection="0"/>
    <xf numFmtId="0" fontId="13" fillId="7" borderId="10" applyNumberFormat="0" applyAlignment="0" applyProtection="0"/>
    <xf numFmtId="0" fontId="14" fillId="7" borderId="2" applyNumberFormat="0" applyAlignment="0" applyProtection="0"/>
  </cellStyleXfs>
  <cellXfs count="219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14" fontId="1" fillId="0" borderId="0" xfId="0" applyNumberFormat="1" applyFont="1"/>
    <xf numFmtId="1" fontId="0" fillId="0" borderId="0" xfId="0" applyNumberFormat="1" applyAlignment="1">
      <alignment horizontal="center"/>
    </xf>
    <xf numFmtId="1" fontId="0" fillId="0" borderId="0" xfId="0" applyNumberFormat="1"/>
    <xf numFmtId="0" fontId="11" fillId="4" borderId="5" xfId="3" applyFont="1" applyBorder="1" applyAlignment="1">
      <alignment horizontal="center"/>
    </xf>
    <xf numFmtId="0" fontId="4" fillId="2" borderId="8" xfId="1" applyBorder="1" applyAlignment="1" applyProtection="1">
      <protection locked="0"/>
    </xf>
    <xf numFmtId="0" fontId="11" fillId="4" borderId="1" xfId="3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Protection="1"/>
    <xf numFmtId="0" fontId="5" fillId="3" borderId="0" xfId="2" applyFont="1" applyProtection="1"/>
    <xf numFmtId="2" fontId="0" fillId="0" borderId="0" xfId="0" applyNumberFormat="1" applyAlignment="1">
      <alignment horizontal="center"/>
    </xf>
    <xf numFmtId="0" fontId="1" fillId="0" borderId="0" xfId="0" applyFont="1" applyProtection="1"/>
    <xf numFmtId="0" fontId="2" fillId="0" borderId="0" xfId="0" applyFont="1"/>
    <xf numFmtId="0" fontId="16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6" fillId="0" borderId="0" xfId="0" applyFont="1" applyAlignment="1"/>
    <xf numFmtId="0" fontId="14" fillId="7" borderId="2" xfId="7" applyAlignment="1" applyProtection="1">
      <alignment horizontal="center"/>
    </xf>
    <xf numFmtId="0" fontId="1" fillId="0" borderId="0" xfId="0" applyFont="1" applyFill="1" applyBorder="1" applyProtection="1"/>
    <xf numFmtId="0" fontId="1" fillId="0" borderId="0" xfId="0" applyFont="1" applyAlignment="1">
      <alignment horizontal="center"/>
    </xf>
    <xf numFmtId="0" fontId="2" fillId="4" borderId="11" xfId="3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1" fillId="4" borderId="11" xfId="3" applyFont="1" applyBorder="1" applyAlignment="1" applyProtection="1">
      <alignment horizontal="center"/>
    </xf>
    <xf numFmtId="0" fontId="23" fillId="0" borderId="0" xfId="0" applyFont="1" applyAlignment="1" applyProtection="1">
      <alignment horizontal="right"/>
    </xf>
    <xf numFmtId="0" fontId="24" fillId="0" borderId="0" xfId="0" applyFont="1" applyAlignment="1" applyProtection="1">
      <alignment horizontal="right"/>
    </xf>
    <xf numFmtId="0" fontId="12" fillId="6" borderId="11" xfId="5" applyBorder="1" applyAlignment="1" applyProtection="1">
      <alignment horizontal="center"/>
    </xf>
    <xf numFmtId="2" fontId="12" fillId="6" borderId="1" xfId="5" applyNumberFormat="1" applyBorder="1" applyAlignment="1" applyProtection="1">
      <alignment horizontal="center"/>
    </xf>
    <xf numFmtId="0" fontId="15" fillId="0" borderId="0" xfId="0" applyFont="1" applyFill="1" applyBorder="1" applyProtection="1"/>
    <xf numFmtId="2" fontId="0" fillId="0" borderId="0" xfId="0" applyNumberFormat="1" applyAlignment="1" applyProtection="1">
      <alignment horizontal="center"/>
    </xf>
    <xf numFmtId="0" fontId="10" fillId="0" borderId="0" xfId="0" applyFont="1" applyProtection="1"/>
    <xf numFmtId="0" fontId="10" fillId="0" borderId="0" xfId="0" applyFont="1" applyAlignment="1" applyProtection="1">
      <alignment horizontal="left"/>
    </xf>
    <xf numFmtId="2" fontId="14" fillId="7" borderId="2" xfId="7" applyNumberFormat="1" applyAlignment="1" applyProtection="1">
      <alignment horizontal="center"/>
    </xf>
    <xf numFmtId="0" fontId="26" fillId="0" borderId="0" xfId="0" applyFont="1"/>
    <xf numFmtId="0" fontId="22" fillId="4" borderId="11" xfId="3" applyFont="1" applyBorder="1" applyAlignment="1" applyProtection="1">
      <alignment horizontal="center"/>
    </xf>
    <xf numFmtId="0" fontId="15" fillId="0" borderId="0" xfId="0" applyFont="1" applyAlignment="1" applyProtection="1">
      <alignment horizontal="left"/>
    </xf>
    <xf numFmtId="164" fontId="14" fillId="7" borderId="2" xfId="7" applyNumberFormat="1" applyAlignment="1" applyProtection="1">
      <alignment horizontal="center"/>
    </xf>
    <xf numFmtId="2" fontId="13" fillId="7" borderId="10" xfId="6" applyNumberFormat="1" applyAlignment="1" applyProtection="1">
      <alignment horizontal="center"/>
    </xf>
    <xf numFmtId="0" fontId="27" fillId="0" borderId="0" xfId="0" applyFont="1" applyProtection="1"/>
    <xf numFmtId="0" fontId="28" fillId="6" borderId="0" xfId="5" applyFont="1" applyBorder="1" applyProtection="1"/>
    <xf numFmtId="0" fontId="4" fillId="2" borderId="8" xfId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</xf>
    <xf numFmtId="0" fontId="0" fillId="4" borderId="3" xfId="3" applyFont="1" applyAlignment="1" applyProtection="1">
      <alignment horizontal="center"/>
    </xf>
    <xf numFmtId="0" fontId="0" fillId="4" borderId="11" xfId="3" applyFont="1" applyBorder="1" applyAlignment="1" applyProtection="1">
      <alignment horizontal="center"/>
    </xf>
    <xf numFmtId="0" fontId="30" fillId="4" borderId="3" xfId="3" applyFont="1" applyAlignment="1" applyProtection="1">
      <alignment horizontal="center"/>
    </xf>
    <xf numFmtId="1" fontId="14" fillId="7" borderId="2" xfId="7" applyNumberFormat="1" applyAlignment="1" applyProtection="1">
      <alignment horizontal="center"/>
    </xf>
    <xf numFmtId="165" fontId="10" fillId="0" borderId="0" xfId="0" applyNumberFormat="1" applyFont="1" applyProtection="1"/>
    <xf numFmtId="0" fontId="2" fillId="4" borderId="3" xfId="3" applyFont="1" applyAlignment="1" applyProtection="1">
      <alignment horizontal="center"/>
    </xf>
    <xf numFmtId="0" fontId="0" fillId="0" borderId="0" xfId="0" applyAlignment="1" applyProtection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4" fillId="0" borderId="0" xfId="0" applyFont="1" applyProtection="1"/>
    <xf numFmtId="0" fontId="1" fillId="0" borderId="0" xfId="0" applyFont="1"/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/>
    </xf>
    <xf numFmtId="0" fontId="1" fillId="0" borderId="0" xfId="0" applyFont="1" applyAlignment="1">
      <alignment vertical="center"/>
    </xf>
    <xf numFmtId="0" fontId="2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vertical="center"/>
    </xf>
    <xf numFmtId="0" fontId="22" fillId="0" borderId="0" xfId="0" applyFont="1" applyAlignment="1">
      <alignment horizontal="left"/>
    </xf>
    <xf numFmtId="0" fontId="11" fillId="2" borderId="2" xfId="1" applyFont="1" applyAlignment="1" applyProtection="1">
      <alignment horizontal="center" vertical="center"/>
      <protection locked="0"/>
    </xf>
    <xf numFmtId="0" fontId="11" fillId="2" borderId="2" xfId="1" applyFont="1" applyAlignment="1" applyProtection="1">
      <alignment horizontal="center"/>
      <protection locked="0"/>
    </xf>
    <xf numFmtId="0" fontId="4" fillId="2" borderId="2" xfId="1" applyAlignment="1" applyProtection="1">
      <alignment horizontal="right"/>
      <protection locked="0"/>
    </xf>
    <xf numFmtId="0" fontId="4" fillId="2" borderId="2" xfId="1" applyAlignment="1" applyProtection="1">
      <alignment horizontal="center"/>
      <protection locked="0"/>
    </xf>
    <xf numFmtId="0" fontId="4" fillId="2" borderId="13" xfId="1" applyBorder="1" applyAlignment="1" applyProtection="1">
      <alignment horizontal="center"/>
      <protection locked="0"/>
    </xf>
    <xf numFmtId="0" fontId="18" fillId="0" borderId="0" xfId="0" applyFont="1" applyAlignment="1">
      <alignment horizontal="center"/>
    </xf>
    <xf numFmtId="164" fontId="18" fillId="0" borderId="0" xfId="0" applyNumberFormat="1" applyFont="1" applyAlignment="1">
      <alignment horizontal="center"/>
    </xf>
    <xf numFmtId="0" fontId="38" fillId="0" borderId="0" xfId="0" applyFont="1" applyAlignment="1">
      <alignment horizontal="left"/>
    </xf>
    <xf numFmtId="164" fontId="13" fillId="7" borderId="10" xfId="6" applyNumberFormat="1" applyAlignment="1" applyProtection="1">
      <alignment horizontal="center"/>
    </xf>
    <xf numFmtId="0" fontId="18" fillId="0" borderId="1" xfId="0" applyFont="1" applyBorder="1" applyAlignment="1">
      <alignment horizontal="center"/>
    </xf>
    <xf numFmtId="164" fontId="18" fillId="0" borderId="1" xfId="0" applyNumberFormat="1" applyFont="1" applyBorder="1" applyAlignment="1">
      <alignment horizontal="center"/>
    </xf>
    <xf numFmtId="0" fontId="18" fillId="0" borderId="0" xfId="0" applyFont="1" applyAlignment="1"/>
    <xf numFmtId="0" fontId="39" fillId="0" borderId="0" xfId="0" applyFont="1" applyProtection="1"/>
    <xf numFmtId="0" fontId="26" fillId="0" borderId="0" xfId="0" applyFont="1" applyProtection="1"/>
    <xf numFmtId="0" fontId="2" fillId="0" borderId="0" xfId="0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left"/>
    </xf>
    <xf numFmtId="0" fontId="1" fillId="0" borderId="0" xfId="0" applyFont="1" applyAlignment="1" applyProtection="1">
      <alignment horizontal="center" vertical="center"/>
    </xf>
    <xf numFmtId="164" fontId="0" fillId="9" borderId="1" xfId="0" applyNumberFormat="1" applyFill="1" applyBorder="1" applyAlignment="1" applyProtection="1">
      <alignment horizontal="center" vertical="center"/>
    </xf>
    <xf numFmtId="2" fontId="0" fillId="9" borderId="1" xfId="0" applyNumberFormat="1" applyFill="1" applyBorder="1" applyAlignment="1" applyProtection="1">
      <alignment horizontal="center" vertical="center"/>
    </xf>
    <xf numFmtId="0" fontId="29" fillId="0" borderId="0" xfId="0" applyFont="1" applyAlignment="1" applyProtection="1">
      <alignment horizontal="right"/>
    </xf>
    <xf numFmtId="2" fontId="4" fillId="2" borderId="2" xfId="1" applyNumberFormat="1" applyAlignment="1" applyProtection="1">
      <alignment horizontal="center" vertical="center"/>
      <protection locked="0"/>
    </xf>
    <xf numFmtId="164" fontId="4" fillId="2" borderId="2" xfId="1" applyNumberFormat="1" applyAlignment="1" applyProtection="1">
      <alignment horizontal="center" vertical="center"/>
      <protection locked="0"/>
    </xf>
    <xf numFmtId="0" fontId="4" fillId="2" borderId="13" xfId="1" applyBorder="1" applyAlignment="1" applyProtection="1">
      <alignment horizontal="center"/>
      <protection locked="0"/>
    </xf>
    <xf numFmtId="0" fontId="4" fillId="2" borderId="2" xfId="1" applyAlignment="1" applyProtection="1">
      <alignment horizontal="center"/>
      <protection locked="0"/>
    </xf>
    <xf numFmtId="0" fontId="39" fillId="0" borderId="0" xfId="0" applyFont="1"/>
    <xf numFmtId="0" fontId="40" fillId="0" borderId="0" xfId="0" applyFont="1" applyAlignment="1">
      <alignment horizontal="center" vertical="center"/>
    </xf>
    <xf numFmtId="1" fontId="39" fillId="0" borderId="0" xfId="0" applyNumberFormat="1" applyFont="1" applyAlignment="1">
      <alignment horizontal="center"/>
    </xf>
    <xf numFmtId="0" fontId="39" fillId="0" borderId="0" xfId="0" applyFont="1" applyAlignment="1">
      <alignment horizontal="center"/>
    </xf>
    <xf numFmtId="164" fontId="4" fillId="2" borderId="2" xfId="1" applyNumberForma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right" vertical="center" wrapText="1"/>
    </xf>
    <xf numFmtId="0" fontId="5" fillId="5" borderId="6" xfId="4" applyBorder="1" applyAlignment="1" applyProtection="1">
      <alignment horizontal="center"/>
    </xf>
    <xf numFmtId="0" fontId="5" fillId="5" borderId="12" xfId="4" applyBorder="1" applyAlignment="1" applyProtection="1">
      <alignment horizontal="center"/>
    </xf>
    <xf numFmtId="0" fontId="5" fillId="5" borderId="7" xfId="4" applyBorder="1" applyAlignment="1" applyProtection="1">
      <alignment horizontal="center"/>
    </xf>
    <xf numFmtId="0" fontId="4" fillId="2" borderId="13" xfId="1" applyBorder="1" applyAlignment="1" applyProtection="1">
      <alignment horizontal="center"/>
      <protection locked="0"/>
    </xf>
    <xf numFmtId="0" fontId="4" fillId="2" borderId="8" xfId="1" applyBorder="1" applyAlignment="1" applyProtection="1">
      <alignment horizontal="center"/>
      <protection locked="0"/>
    </xf>
    <xf numFmtId="0" fontId="5" fillId="5" borderId="4" xfId="4" applyAlignment="1" applyProtection="1">
      <alignment horizontal="center" vertical="center"/>
    </xf>
    <xf numFmtId="0" fontId="2" fillId="0" borderId="0" xfId="0" applyFont="1" applyAlignment="1" applyProtection="1">
      <alignment horizontal="right" wrapText="1"/>
    </xf>
    <xf numFmtId="0" fontId="4" fillId="2" borderId="13" xfId="1" applyBorder="1" applyAlignment="1" applyProtection="1">
      <alignment horizontal="center" vertical="center"/>
      <protection locked="0"/>
    </xf>
    <xf numFmtId="0" fontId="4" fillId="2" borderId="8" xfId="1" applyBorder="1" applyAlignment="1" applyProtection="1">
      <alignment horizontal="center" vertical="center"/>
      <protection locked="0"/>
    </xf>
    <xf numFmtId="0" fontId="9" fillId="4" borderId="14" xfId="3" applyFont="1" applyBorder="1" applyAlignment="1" applyProtection="1">
      <alignment horizontal="center"/>
    </xf>
    <xf numFmtId="0" fontId="9" fillId="4" borderId="15" xfId="3" applyFont="1" applyBorder="1" applyAlignment="1" applyProtection="1">
      <alignment horizontal="center"/>
    </xf>
    <xf numFmtId="0" fontId="0" fillId="4" borderId="14" xfId="3" applyFont="1" applyBorder="1" applyAlignment="1" applyProtection="1">
      <alignment horizontal="center"/>
    </xf>
    <xf numFmtId="0" fontId="0" fillId="4" borderId="16" xfId="3" applyFont="1" applyBorder="1" applyAlignment="1" applyProtection="1">
      <alignment horizontal="center"/>
    </xf>
    <xf numFmtId="0" fontId="4" fillId="2" borderId="2" xfId="1" applyAlignment="1" applyProtection="1">
      <alignment horizontal="center"/>
      <protection locked="0"/>
    </xf>
    <xf numFmtId="0" fontId="15" fillId="4" borderId="3" xfId="3" applyFont="1" applyAlignment="1" applyProtection="1">
      <alignment horizontal="center" vertical="center" wrapText="1"/>
    </xf>
    <xf numFmtId="0" fontId="15" fillId="4" borderId="3" xfId="3" applyFont="1" applyAlignment="1" applyProtection="1">
      <alignment horizontal="center" vertical="center"/>
    </xf>
    <xf numFmtId="0" fontId="2" fillId="4" borderId="3" xfId="3" applyFont="1" applyAlignment="1" applyProtection="1">
      <alignment horizontal="center" vertical="center" textRotation="90"/>
    </xf>
    <xf numFmtId="0" fontId="2" fillId="4" borderId="3" xfId="3" applyFont="1" applyAlignment="1" applyProtection="1">
      <alignment horizontal="center" vertical="center"/>
    </xf>
    <xf numFmtId="0" fontId="15" fillId="4" borderId="11" xfId="3" applyFont="1" applyBorder="1" applyAlignment="1" applyProtection="1">
      <alignment horizontal="center" vertical="center" wrapText="1"/>
    </xf>
    <xf numFmtId="0" fontId="15" fillId="4" borderId="30" xfId="3" applyFont="1" applyBorder="1" applyAlignment="1" applyProtection="1">
      <alignment horizontal="center" vertical="center"/>
    </xf>
    <xf numFmtId="0" fontId="1" fillId="4" borderId="25" xfId="3" applyFont="1" applyBorder="1" applyAlignment="1" applyProtection="1">
      <alignment horizontal="center"/>
    </xf>
    <xf numFmtId="0" fontId="0" fillId="4" borderId="26" xfId="3" applyFont="1" applyBorder="1" applyAlignment="1" applyProtection="1">
      <alignment horizontal="center"/>
    </xf>
    <xf numFmtId="0" fontId="0" fillId="4" borderId="5" xfId="3" applyFont="1" applyBorder="1" applyAlignment="1" applyProtection="1">
      <alignment horizontal="center"/>
    </xf>
    <xf numFmtId="164" fontId="0" fillId="9" borderId="31" xfId="0" applyNumberFormat="1" applyFill="1" applyBorder="1" applyAlignment="1" applyProtection="1">
      <alignment horizontal="center" vertical="center"/>
    </xf>
    <xf numFmtId="164" fontId="0" fillId="9" borderId="32" xfId="0" applyNumberFormat="1" applyFill="1" applyBorder="1" applyAlignment="1" applyProtection="1">
      <alignment horizontal="center" vertical="center"/>
    </xf>
    <xf numFmtId="0" fontId="2" fillId="4" borderId="11" xfId="3" applyFont="1" applyBorder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2" fillId="0" borderId="0" xfId="0" applyFont="1" applyAlignment="1">
      <alignment horizontal="center"/>
    </xf>
    <xf numFmtId="0" fontId="18" fillId="0" borderId="0" xfId="0" applyFont="1" applyAlignment="1">
      <alignment horizontal="left" wrapText="1"/>
    </xf>
    <xf numFmtId="0" fontId="1" fillId="4" borderId="3" xfId="3" applyFont="1" applyAlignment="1">
      <alignment horizontal="center" vertical="center" textRotation="90"/>
    </xf>
    <xf numFmtId="0" fontId="18" fillId="0" borderId="0" xfId="0" applyFont="1" applyAlignment="1">
      <alignment horizontal="center"/>
    </xf>
    <xf numFmtId="0" fontId="22" fillId="0" borderId="0" xfId="0" applyFont="1" applyAlignment="1">
      <alignment horizontal="right"/>
    </xf>
    <xf numFmtId="0" fontId="35" fillId="4" borderId="25" xfId="3" applyFont="1" applyBorder="1" applyAlignment="1">
      <alignment horizontal="center" vertical="center"/>
    </xf>
    <xf numFmtId="0" fontId="35" fillId="4" borderId="26" xfId="3" applyFont="1" applyBorder="1" applyAlignment="1">
      <alignment horizontal="center" vertical="center"/>
    </xf>
    <xf numFmtId="0" fontId="35" fillId="4" borderId="5" xfId="3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right" vertical="center"/>
    </xf>
    <xf numFmtId="0" fontId="5" fillId="5" borderId="6" xfId="4" applyBorder="1" applyAlignment="1">
      <alignment horizontal="center" vertical="center"/>
    </xf>
    <xf numFmtId="0" fontId="5" fillId="5" borderId="9" xfId="4" applyBorder="1" applyAlignment="1">
      <alignment horizontal="center" vertical="center"/>
    </xf>
    <xf numFmtId="0" fontId="5" fillId="5" borderId="7" xfId="4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1" fillId="0" borderId="0" xfId="0" applyFont="1" applyAlignment="1" applyProtection="1">
      <alignment horizontal="right" wrapText="1"/>
    </xf>
    <xf numFmtId="0" fontId="42" fillId="0" borderId="0" xfId="0" applyFont="1" applyProtection="1"/>
    <xf numFmtId="0" fontId="43" fillId="0" borderId="0" xfId="0" applyFont="1" applyAlignment="1" applyProtection="1">
      <alignment horizontal="right" vertical="center" wrapText="1"/>
    </xf>
    <xf numFmtId="0" fontId="44" fillId="3" borderId="0" xfId="2" applyFont="1" applyProtection="1"/>
    <xf numFmtId="0" fontId="45" fillId="0" borderId="0" xfId="0" applyFont="1"/>
    <xf numFmtId="0" fontId="43" fillId="0" borderId="0" xfId="0" applyFont="1"/>
    <xf numFmtId="0" fontId="46" fillId="0" borderId="9" xfId="0" applyFont="1" applyBorder="1" applyAlignment="1">
      <alignment horizontal="left"/>
    </xf>
    <xf numFmtId="0" fontId="47" fillId="0" borderId="0" xfId="0" applyFont="1"/>
    <xf numFmtId="0" fontId="43" fillId="0" borderId="0" xfId="0" applyFont="1" applyAlignment="1">
      <alignment horizontal="center" vertical="center"/>
    </xf>
    <xf numFmtId="0" fontId="48" fillId="2" borderId="2" xfId="1" applyFont="1" applyAlignment="1" applyProtection="1">
      <alignment horizontal="center" vertical="center"/>
      <protection locked="0"/>
    </xf>
    <xf numFmtId="0" fontId="43" fillId="4" borderId="3" xfId="3" applyFont="1" applyAlignment="1">
      <alignment horizontal="right"/>
    </xf>
    <xf numFmtId="0" fontId="49" fillId="0" borderId="0" xfId="0" applyFont="1"/>
    <xf numFmtId="0" fontId="48" fillId="2" borderId="2" xfId="1" applyFont="1" applyAlignment="1" applyProtection="1">
      <alignment horizontal="center"/>
      <protection locked="0"/>
    </xf>
    <xf numFmtId="0" fontId="50" fillId="0" borderId="0" xfId="0" applyFont="1" applyProtection="1"/>
    <xf numFmtId="0" fontId="50" fillId="8" borderId="0" xfId="0" applyFont="1" applyFill="1" applyAlignment="1" applyProtection="1">
      <alignment horizontal="left"/>
    </xf>
    <xf numFmtId="0" fontId="41" fillId="4" borderId="3" xfId="3" applyFont="1" applyAlignment="1" applyProtection="1">
      <alignment horizontal="center"/>
    </xf>
    <xf numFmtId="0" fontId="52" fillId="7" borderId="2" xfId="7" applyFont="1" applyAlignment="1" applyProtection="1">
      <alignment horizontal="center"/>
    </xf>
    <xf numFmtId="0" fontId="45" fillId="0" borderId="0" xfId="0" applyFont="1" applyAlignment="1">
      <alignment horizontal="center"/>
    </xf>
    <xf numFmtId="164" fontId="53" fillId="0" borderId="17" xfId="0" applyNumberFormat="1" applyFont="1" applyBorder="1" applyAlignment="1">
      <alignment horizontal="center" vertical="center"/>
    </xf>
    <xf numFmtId="0" fontId="43" fillId="0" borderId="18" xfId="0" applyFont="1" applyBorder="1" applyAlignment="1">
      <alignment horizontal="center"/>
    </xf>
    <xf numFmtId="2" fontId="54" fillId="7" borderId="2" xfId="7" applyNumberFormat="1" applyFont="1" applyAlignment="1">
      <alignment horizontal="center"/>
    </xf>
    <xf numFmtId="0" fontId="55" fillId="0" borderId="18" xfId="0" applyFont="1" applyBorder="1"/>
    <xf numFmtId="0" fontId="43" fillId="0" borderId="19" xfId="0" applyFont="1" applyBorder="1"/>
    <xf numFmtId="0" fontId="45" fillId="0" borderId="17" xfId="0" applyFont="1" applyBorder="1" applyAlignment="1">
      <alignment horizontal="center"/>
    </xf>
    <xf numFmtId="0" fontId="45" fillId="0" borderId="18" xfId="0" applyFont="1" applyBorder="1" applyAlignment="1">
      <alignment horizontal="center"/>
    </xf>
    <xf numFmtId="0" fontId="45" fillId="0" borderId="19" xfId="0" applyFont="1" applyBorder="1" applyAlignment="1">
      <alignment horizontal="center"/>
    </xf>
    <xf numFmtId="164" fontId="53" fillId="0" borderId="20" xfId="0" applyNumberFormat="1" applyFont="1" applyBorder="1" applyAlignment="1">
      <alignment horizontal="center" vertical="center"/>
    </xf>
    <xf numFmtId="0" fontId="43" fillId="0" borderId="0" xfId="0" applyFont="1" applyBorder="1" applyAlignment="1">
      <alignment horizontal="center"/>
    </xf>
    <xf numFmtId="0" fontId="55" fillId="0" borderId="0" xfId="0" applyFont="1" applyBorder="1"/>
    <xf numFmtId="0" fontId="43" fillId="0" borderId="21" xfId="0" applyFont="1" applyBorder="1"/>
    <xf numFmtId="0" fontId="43" fillId="0" borderId="20" xfId="0" applyFont="1" applyBorder="1"/>
    <xf numFmtId="0" fontId="43" fillId="0" borderId="0" xfId="0" applyFont="1" applyBorder="1"/>
    <xf numFmtId="164" fontId="53" fillId="0" borderId="22" xfId="0" applyNumberFormat="1" applyFont="1" applyBorder="1" applyAlignment="1">
      <alignment horizontal="center" vertical="center"/>
    </xf>
    <xf numFmtId="0" fontId="43" fillId="0" borderId="23" xfId="0" applyFont="1" applyBorder="1" applyAlignment="1">
      <alignment horizontal="center"/>
    </xf>
    <xf numFmtId="0" fontId="55" fillId="0" borderId="23" xfId="0" applyFont="1" applyBorder="1"/>
    <xf numFmtId="0" fontId="43" fillId="0" borderId="24" xfId="0" applyFont="1" applyBorder="1"/>
    <xf numFmtId="0" fontId="43" fillId="0" borderId="17" xfId="0" applyFont="1" applyBorder="1" applyAlignment="1">
      <alignment horizontal="center"/>
    </xf>
    <xf numFmtId="2" fontId="45" fillId="0" borderId="18" xfId="0" applyNumberFormat="1" applyFont="1" applyBorder="1" applyAlignment="1">
      <alignment horizontal="center"/>
    </xf>
    <xf numFmtId="0" fontId="43" fillId="0" borderId="18" xfId="0" applyFont="1" applyBorder="1"/>
    <xf numFmtId="0" fontId="43" fillId="0" borderId="20" xfId="0" applyFont="1" applyBorder="1" applyAlignment="1">
      <alignment horizontal="center"/>
    </xf>
    <xf numFmtId="2" fontId="45" fillId="0" borderId="0" xfId="0" applyNumberFormat="1" applyFont="1" applyBorder="1" applyAlignment="1">
      <alignment horizontal="center"/>
    </xf>
    <xf numFmtId="0" fontId="45" fillId="0" borderId="0" xfId="0" applyFont="1" applyBorder="1" applyAlignment="1">
      <alignment horizontal="right"/>
    </xf>
    <xf numFmtId="0" fontId="48" fillId="2" borderId="2" xfId="1" applyFont="1" applyBorder="1" applyAlignment="1" applyProtection="1">
      <alignment horizontal="center"/>
      <protection locked="0"/>
    </xf>
    <xf numFmtId="0" fontId="56" fillId="0" borderId="0" xfId="0" applyFont="1" applyAlignment="1">
      <alignment horizontal="left"/>
    </xf>
    <xf numFmtId="0" fontId="45" fillId="0" borderId="17" xfId="0" applyFont="1" applyBorder="1"/>
    <xf numFmtId="2" fontId="57" fillId="7" borderId="10" xfId="6" applyNumberFormat="1" applyFont="1" applyBorder="1" applyAlignment="1">
      <alignment horizontal="center"/>
    </xf>
    <xf numFmtId="0" fontId="58" fillId="0" borderId="0" xfId="0" applyFont="1" applyBorder="1"/>
    <xf numFmtId="0" fontId="43" fillId="0" borderId="22" xfId="0" applyFont="1" applyBorder="1" applyAlignment="1">
      <alignment horizontal="center"/>
    </xf>
    <xf numFmtId="2" fontId="45" fillId="0" borderId="23" xfId="0" applyNumberFormat="1" applyFont="1" applyBorder="1" applyAlignment="1">
      <alignment horizontal="center"/>
    </xf>
    <xf numFmtId="0" fontId="43" fillId="0" borderId="23" xfId="0" applyFont="1" applyBorder="1"/>
    <xf numFmtId="0" fontId="56" fillId="8" borderId="23" xfId="0" applyFont="1" applyFill="1" applyBorder="1" applyAlignment="1">
      <alignment horizontal="center"/>
    </xf>
    <xf numFmtId="0" fontId="43" fillId="0" borderId="0" xfId="0" applyFont="1" applyAlignment="1">
      <alignment horizontal="center"/>
    </xf>
    <xf numFmtId="2" fontId="45" fillId="0" borderId="0" xfId="0" applyNumberFormat="1" applyFont="1" applyAlignment="1">
      <alignment horizontal="center"/>
    </xf>
    <xf numFmtId="0" fontId="60" fillId="9" borderId="4" xfId="4" applyFont="1" applyFill="1" applyAlignment="1">
      <alignment horizontal="center"/>
    </xf>
    <xf numFmtId="0" fontId="61" fillId="0" borderId="17" xfId="0" applyFont="1" applyBorder="1" applyAlignment="1">
      <alignment horizontal="center"/>
    </xf>
    <xf numFmtId="0" fontId="61" fillId="0" borderId="18" xfId="0" applyFont="1" applyBorder="1" applyAlignment="1">
      <alignment horizontal="center"/>
    </xf>
    <xf numFmtId="0" fontId="61" fillId="0" borderId="18" xfId="0" applyFont="1" applyBorder="1"/>
    <xf numFmtId="0" fontId="43" fillId="0" borderId="20" xfId="0" applyFont="1" applyBorder="1" applyAlignment="1">
      <alignment horizontal="right"/>
    </xf>
    <xf numFmtId="2" fontId="54" fillId="7" borderId="2" xfId="7" applyNumberFormat="1" applyFont="1" applyBorder="1" applyAlignment="1">
      <alignment horizontal="center"/>
    </xf>
    <xf numFmtId="0" fontId="43" fillId="0" borderId="0" xfId="0" applyFont="1" applyBorder="1" applyAlignment="1">
      <alignment horizontal="right"/>
    </xf>
    <xf numFmtId="2" fontId="45" fillId="0" borderId="0" xfId="0" applyNumberFormat="1" applyFont="1" applyBorder="1" applyAlignment="1">
      <alignment horizontal="center" vertical="center"/>
    </xf>
    <xf numFmtId="0" fontId="43" fillId="0" borderId="21" xfId="0" applyFont="1" applyBorder="1" applyAlignment="1">
      <alignment horizontal="center"/>
    </xf>
    <xf numFmtId="0" fontId="62" fillId="2" borderId="2" xfId="1" applyFont="1" applyBorder="1" applyAlignment="1" applyProtection="1">
      <alignment horizontal="center" vertical="center"/>
      <protection locked="0"/>
    </xf>
    <xf numFmtId="0" fontId="63" fillId="0" borderId="0" xfId="0" applyFont="1" applyBorder="1" applyAlignment="1">
      <alignment horizontal="left"/>
    </xf>
    <xf numFmtId="0" fontId="43" fillId="0" borderId="22" xfId="0" applyFont="1" applyBorder="1" applyAlignment="1">
      <alignment horizontal="right"/>
    </xf>
    <xf numFmtId="2" fontId="54" fillId="7" borderId="29" xfId="7" applyNumberFormat="1" applyFont="1" applyBorder="1" applyAlignment="1">
      <alignment horizontal="center"/>
    </xf>
    <xf numFmtId="0" fontId="43" fillId="0" borderId="18" xfId="0" applyFont="1" applyBorder="1" applyAlignment="1">
      <alignment horizontal="left"/>
    </xf>
    <xf numFmtId="2" fontId="45" fillId="0" borderId="0" xfId="0" applyNumberFormat="1" applyFont="1" applyBorder="1" applyAlignment="1">
      <alignment horizontal="left"/>
    </xf>
    <xf numFmtId="0" fontId="43" fillId="0" borderId="0" xfId="0" applyFont="1" applyBorder="1" applyAlignment="1">
      <alignment horizontal="left"/>
    </xf>
    <xf numFmtId="0" fontId="43" fillId="0" borderId="23" xfId="0" applyFont="1" applyBorder="1" applyAlignment="1">
      <alignment horizontal="left"/>
    </xf>
    <xf numFmtId="0" fontId="61" fillId="0" borderId="27" xfId="0" applyFont="1" applyBorder="1" applyAlignment="1">
      <alignment horizontal="right"/>
    </xf>
    <xf numFmtId="0" fontId="61" fillId="0" borderId="9" xfId="0" applyFont="1" applyBorder="1" applyAlignment="1">
      <alignment horizontal="right"/>
    </xf>
    <xf numFmtId="2" fontId="45" fillId="0" borderId="0" xfId="0" applyNumberFormat="1" applyFont="1" applyBorder="1" applyAlignment="1">
      <alignment horizontal="right" vertical="center"/>
    </xf>
    <xf numFmtId="0" fontId="56" fillId="0" borderId="21" xfId="0" applyFont="1" applyBorder="1" applyAlignment="1">
      <alignment horizontal="center"/>
    </xf>
    <xf numFmtId="0" fontId="63" fillId="0" borderId="0" xfId="0" applyFont="1" applyBorder="1" applyAlignment="1">
      <alignment horizontal="right"/>
    </xf>
    <xf numFmtId="0" fontId="43" fillId="0" borderId="0" xfId="0" applyFont="1" applyBorder="1" applyAlignment="1">
      <alignment vertical="top"/>
    </xf>
    <xf numFmtId="164" fontId="56" fillId="0" borderId="21" xfId="0" applyNumberFormat="1" applyFont="1" applyBorder="1" applyAlignment="1">
      <alignment horizontal="center"/>
    </xf>
    <xf numFmtId="2" fontId="54" fillId="4" borderId="28" xfId="3" applyNumberFormat="1" applyFont="1" applyBorder="1" applyAlignment="1">
      <alignment horizontal="center"/>
    </xf>
    <xf numFmtId="1" fontId="45" fillId="0" borderId="0" xfId="0" applyNumberFormat="1" applyFont="1" applyBorder="1" applyAlignment="1">
      <alignment horizontal="right" vertical="center"/>
    </xf>
  </cellXfs>
  <cellStyles count="8">
    <cellStyle name="Bom" xfId="5" builtinId="26"/>
    <cellStyle name="Cálculo" xfId="7" builtinId="22"/>
    <cellStyle name="Célula de Verificação" xfId="4" builtinId="23"/>
    <cellStyle name="Ênfase1" xfId="2" builtinId="29"/>
    <cellStyle name="Entrada" xfId="1" builtinId="20"/>
    <cellStyle name="Normal" xfId="0" builtinId="0"/>
    <cellStyle name="Nota" xfId="3" builtinId="10"/>
    <cellStyle name="Saída" xfId="6" builtinId="2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.jpeg"/><Relationship Id="rId1" Type="http://schemas.openxmlformats.org/officeDocument/2006/relationships/image" Target="../media/image10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6" Type="http://schemas.openxmlformats.org/officeDocument/2006/relationships/image" Target="../media/image17.jpeg"/><Relationship Id="rId5" Type="http://schemas.openxmlformats.org/officeDocument/2006/relationships/image" Target="../media/image16.jpeg"/><Relationship Id="rId4" Type="http://schemas.openxmlformats.org/officeDocument/2006/relationships/image" Target="../media/image15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8.png"/><Relationship Id="rId4" Type="http://schemas.openxmlformats.org/officeDocument/2006/relationships/image" Target="../media/image2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114300</xdr:rowOff>
    </xdr:from>
    <xdr:to>
      <xdr:col>3</xdr:col>
      <xdr:colOff>587719</xdr:colOff>
      <xdr:row>0</xdr:row>
      <xdr:rowOff>859536</xdr:rowOff>
    </xdr:to>
    <xdr:pic>
      <xdr:nvPicPr>
        <xdr:cNvPr id="3" name="Imagem 2" descr="LOGOENGERF2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114300"/>
          <a:ext cx="2843784" cy="7452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19050</xdr:rowOff>
    </xdr:from>
    <xdr:to>
      <xdr:col>8</xdr:col>
      <xdr:colOff>509588</xdr:colOff>
      <xdr:row>36</xdr:row>
      <xdr:rowOff>109537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9050"/>
          <a:ext cx="5486400" cy="6429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69272</xdr:colOff>
      <xdr:row>0</xdr:row>
      <xdr:rowOff>60614</xdr:rowOff>
    </xdr:from>
    <xdr:to>
      <xdr:col>17</xdr:col>
      <xdr:colOff>716076</xdr:colOff>
      <xdr:row>18</xdr:row>
      <xdr:rowOff>96245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4499" y="60614"/>
          <a:ext cx="5490845" cy="2997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301625</xdr:colOff>
      <xdr:row>1</xdr:row>
      <xdr:rowOff>72881</xdr:rowOff>
    </xdr:from>
    <xdr:to>
      <xdr:col>25</xdr:col>
      <xdr:colOff>103600</xdr:colOff>
      <xdr:row>26</xdr:row>
      <xdr:rowOff>92426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914188" y="231631"/>
          <a:ext cx="3469100" cy="3988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15874</xdr:colOff>
      <xdr:row>18</xdr:row>
      <xdr:rowOff>79375</xdr:rowOff>
    </xdr:from>
    <xdr:to>
      <xdr:col>17</xdr:col>
      <xdr:colOff>960919</xdr:colOff>
      <xdr:row>27</xdr:row>
      <xdr:rowOff>209080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516562" y="2936875"/>
          <a:ext cx="5834545" cy="15584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7938</xdr:colOff>
      <xdr:row>68</xdr:row>
      <xdr:rowOff>198437</xdr:rowOff>
    </xdr:from>
    <xdr:to>
      <xdr:col>6</xdr:col>
      <xdr:colOff>468800</xdr:colOff>
      <xdr:row>88</xdr:row>
      <xdr:rowOff>148544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38" y="12723812"/>
          <a:ext cx="4239112" cy="39188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309561</xdr:colOff>
      <xdr:row>69</xdr:row>
      <xdr:rowOff>23812</xdr:rowOff>
    </xdr:from>
    <xdr:to>
      <xdr:col>13</xdr:col>
      <xdr:colOff>591087</xdr:colOff>
      <xdr:row>89</xdr:row>
      <xdr:rowOff>142032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98999" y="12747625"/>
          <a:ext cx="3948651" cy="40869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233796</xdr:colOff>
      <xdr:row>35</xdr:row>
      <xdr:rowOff>138545</xdr:rowOff>
    </xdr:from>
    <xdr:to>
      <xdr:col>35</xdr:col>
      <xdr:colOff>548121</xdr:colOff>
      <xdr:row>74</xdr:row>
      <xdr:rowOff>138545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1897591" y="6321136"/>
          <a:ext cx="10012507" cy="7732568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280307</xdr:colOff>
      <xdr:row>10</xdr:row>
      <xdr:rowOff>146958</xdr:rowOff>
    </xdr:from>
    <xdr:to>
      <xdr:col>9</xdr:col>
      <xdr:colOff>322951</xdr:colOff>
      <xdr:row>17</xdr:row>
      <xdr:rowOff>117022</xdr:rowOff>
    </xdr:to>
    <xdr:pic>
      <xdr:nvPicPr>
        <xdr:cNvPr id="2" name="Picture 2" descr="Fator S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41914" y="2460172"/>
          <a:ext cx="2382611" cy="1303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140154</xdr:colOff>
      <xdr:row>0</xdr:row>
      <xdr:rowOff>121103</xdr:rowOff>
    </xdr:from>
    <xdr:to>
      <xdr:col>4</xdr:col>
      <xdr:colOff>5381</xdr:colOff>
      <xdr:row>0</xdr:row>
      <xdr:rowOff>866339</xdr:rowOff>
    </xdr:to>
    <xdr:pic>
      <xdr:nvPicPr>
        <xdr:cNvPr id="4" name="Imagem 3" descr="LOGOENGERF2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154" y="121103"/>
          <a:ext cx="2645120" cy="745236"/>
        </a:xfrm>
        <a:prstGeom prst="rect">
          <a:avLst/>
        </a:prstGeom>
      </xdr:spPr>
    </xdr:pic>
    <xdr:clientData/>
  </xdr:twoCellAnchor>
  <xdr:twoCellAnchor editAs="oneCell">
    <xdr:from>
      <xdr:col>10</xdr:col>
      <xdr:colOff>450765</xdr:colOff>
      <xdr:row>6</xdr:row>
      <xdr:rowOff>154802</xdr:rowOff>
    </xdr:from>
    <xdr:to>
      <xdr:col>17</xdr:col>
      <xdr:colOff>268748</xdr:colOff>
      <xdr:row>21</xdr:row>
      <xdr:rowOff>0</xdr:rowOff>
    </xdr:to>
    <xdr:pic>
      <xdr:nvPicPr>
        <xdr:cNvPr id="1030" name="Picture 6">
          <a:extLst>
            <a:ext uri="{FF2B5EF4-FFF2-40B4-BE49-F238E27FC236}">
              <a16:creationId xmlns:a16="http://schemas.microsoft.com/office/drawing/2014/main" id="{00000000-0008-0000-02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803456" y="2285819"/>
          <a:ext cx="4112305" cy="2718842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571500</xdr:colOff>
          <xdr:row>18</xdr:row>
          <xdr:rowOff>123825</xdr:rowOff>
        </xdr:from>
        <xdr:to>
          <xdr:col>4</xdr:col>
          <xdr:colOff>438150</xdr:colOff>
          <xdr:row>20</xdr:row>
          <xdr:rowOff>104775</xdr:rowOff>
        </xdr:to>
        <xdr:sp macro="" textlink="">
          <xdr:nvSpPr>
            <xdr:cNvPr id="1026" name="Object 10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2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476250</xdr:colOff>
      <xdr:row>8</xdr:row>
      <xdr:rowOff>66675</xdr:rowOff>
    </xdr:from>
    <xdr:to>
      <xdr:col>21</xdr:col>
      <xdr:colOff>304800</xdr:colOff>
      <xdr:row>25</xdr:row>
      <xdr:rowOff>9525</xdr:rowOff>
    </xdr:to>
    <xdr:pic>
      <xdr:nvPicPr>
        <xdr:cNvPr id="4098" name="Picture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91625" y="1524000"/>
          <a:ext cx="4095750" cy="296227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447675</xdr:colOff>
      <xdr:row>40</xdr:row>
      <xdr:rowOff>76200</xdr:rowOff>
    </xdr:from>
    <xdr:to>
      <xdr:col>21</xdr:col>
      <xdr:colOff>238125</xdr:colOff>
      <xdr:row>58</xdr:row>
      <xdr:rowOff>57150</xdr:rowOff>
    </xdr:to>
    <xdr:pic>
      <xdr:nvPicPr>
        <xdr:cNvPr id="4100" name="Picture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382250" y="7048500"/>
          <a:ext cx="2838450" cy="32575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9525</xdr:colOff>
      <xdr:row>5</xdr:row>
      <xdr:rowOff>0</xdr:rowOff>
    </xdr:from>
    <xdr:to>
      <xdr:col>13</xdr:col>
      <xdr:colOff>247650</xdr:colOff>
      <xdr:row>25</xdr:row>
      <xdr:rowOff>142875</xdr:rowOff>
    </xdr:to>
    <xdr:grpSp>
      <xdr:nvGrpSpPr>
        <xdr:cNvPr id="23" name="Grupo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GrpSpPr/>
      </xdr:nvGrpSpPr>
      <xdr:grpSpPr>
        <a:xfrm>
          <a:off x="1314450" y="933450"/>
          <a:ext cx="7038975" cy="3686175"/>
          <a:chOff x="1314450" y="933450"/>
          <a:chExt cx="7038975" cy="3781425"/>
        </a:xfrm>
      </xdr:grpSpPr>
      <xdr:pic>
        <xdr:nvPicPr>
          <xdr:cNvPr id="2" name="Picture 2" descr="VENTO2">
            <a:extLst>
              <a:ext uri="{FF2B5EF4-FFF2-40B4-BE49-F238E27FC236}">
                <a16:creationId xmlns:a16="http://schemas.microsoft.com/office/drawing/2014/main" id="{00000000-0008-0000-0300-000002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 bwMode="auto">
          <a:xfrm>
            <a:off x="1314450" y="1314450"/>
            <a:ext cx="6705600" cy="771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" name="Picture 4" descr="VENTO5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/>
          <a:srcRect/>
          <a:stretch>
            <a:fillRect/>
          </a:stretch>
        </xdr:blipFill>
        <xdr:spPr bwMode="auto">
          <a:xfrm>
            <a:off x="1314450" y="2085975"/>
            <a:ext cx="190500" cy="26289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4" name="Picture 5" descr="VENTO6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/>
          <a:srcRect/>
          <a:stretch>
            <a:fillRect/>
          </a:stretch>
        </xdr:blipFill>
        <xdr:spPr bwMode="auto">
          <a:xfrm>
            <a:off x="7848600" y="2076450"/>
            <a:ext cx="180975" cy="26384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" name="Picture 6" descr="VENTO7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/>
          <a:srcRect/>
          <a:stretch>
            <a:fillRect/>
          </a:stretch>
        </xdr:blipFill>
        <xdr:spPr bwMode="auto">
          <a:xfrm>
            <a:off x="1476375" y="3390899"/>
            <a:ext cx="635317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7" name="Elipse 16">
            <a:extLst>
              <a:ext uri="{FF2B5EF4-FFF2-40B4-BE49-F238E27FC236}">
                <a16:creationId xmlns:a16="http://schemas.microsoft.com/office/drawing/2014/main" id="{00000000-0008-0000-0300-000011000000}"/>
              </a:ext>
            </a:extLst>
          </xdr:cNvPr>
          <xdr:cNvSpPr/>
        </xdr:nvSpPr>
        <xdr:spPr bwMode="auto">
          <a:xfrm>
            <a:off x="7705725" y="1799749"/>
            <a:ext cx="390525" cy="410051"/>
          </a:xfrm>
          <a:prstGeom prst="ellipse">
            <a:avLst/>
          </a:prstGeom>
          <a:noFill/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wrap="square" lIns="18288" tIns="0" rIns="0" bIns="0" rtlCol="0" anchor="ctr" upright="1"/>
          <a:lstStyle/>
          <a:p>
            <a:pPr algn="ctr"/>
            <a:endParaRPr lang="pt-BR" sz="1100"/>
          </a:p>
        </xdr:txBody>
      </xdr:sp>
      <xdr:cxnSp macro="">
        <xdr:nvCxnSpPr>
          <xdr:cNvPr id="19" name="Conector de seta reta 18">
            <a:extLst>
              <a:ext uri="{FF2B5EF4-FFF2-40B4-BE49-F238E27FC236}">
                <a16:creationId xmlns:a16="http://schemas.microsoft.com/office/drawing/2014/main" id="{00000000-0008-0000-0300-000013000000}"/>
              </a:ext>
            </a:extLst>
          </xdr:cNvPr>
          <xdr:cNvCxnSpPr/>
        </xdr:nvCxnSpPr>
        <xdr:spPr bwMode="auto">
          <a:xfrm flipV="1">
            <a:off x="8067634" y="1743075"/>
            <a:ext cx="285791" cy="164351"/>
          </a:xfrm>
          <a:prstGeom prst="straightConnector1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arrow"/>
          </a:ln>
          <a:effectLst/>
        </xdr:spPr>
      </xdr:cxnSp>
      <xdr:sp macro="" textlink="">
        <xdr:nvSpPr>
          <xdr:cNvPr id="24" name="Elipse 23">
            <a:extLst>
              <a:ext uri="{FF2B5EF4-FFF2-40B4-BE49-F238E27FC236}">
                <a16:creationId xmlns:a16="http://schemas.microsoft.com/office/drawing/2014/main" id="{00000000-0008-0000-0300-000018000000}"/>
              </a:ext>
            </a:extLst>
          </xdr:cNvPr>
          <xdr:cNvSpPr/>
        </xdr:nvSpPr>
        <xdr:spPr bwMode="auto">
          <a:xfrm>
            <a:off x="4457700" y="1256824"/>
            <a:ext cx="390525" cy="410051"/>
          </a:xfrm>
          <a:prstGeom prst="ellipse">
            <a:avLst/>
          </a:prstGeom>
          <a:noFill/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wrap="square" lIns="18288" tIns="0" rIns="0" bIns="0" rtlCol="0" anchor="ctr" upright="1"/>
          <a:lstStyle/>
          <a:p>
            <a:pPr algn="ctr"/>
            <a:endParaRPr lang="pt-BR" sz="1100"/>
          </a:p>
        </xdr:txBody>
      </xdr:sp>
      <xdr:cxnSp macro="">
        <xdr:nvCxnSpPr>
          <xdr:cNvPr id="25" name="Conector de seta reta 24">
            <a:extLst>
              <a:ext uri="{FF2B5EF4-FFF2-40B4-BE49-F238E27FC236}">
                <a16:creationId xmlns:a16="http://schemas.microsoft.com/office/drawing/2014/main" id="{00000000-0008-0000-0300-000019000000}"/>
              </a:ext>
            </a:extLst>
          </xdr:cNvPr>
          <xdr:cNvCxnSpPr/>
        </xdr:nvCxnSpPr>
        <xdr:spPr bwMode="auto">
          <a:xfrm rot="5400000" flipH="1" flipV="1">
            <a:off x="4480279" y="1091806"/>
            <a:ext cx="326277" cy="9566"/>
          </a:xfrm>
          <a:prstGeom prst="straightConnector1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arrow"/>
          </a:ln>
          <a:effectLst/>
        </xdr:spPr>
      </xdr:cxnSp>
    </xdr:grpSp>
    <xdr:clientData/>
  </xdr:twoCellAnchor>
  <xdr:twoCellAnchor>
    <xdr:from>
      <xdr:col>2</xdr:col>
      <xdr:colOff>9525</xdr:colOff>
      <xdr:row>39</xdr:row>
      <xdr:rowOff>19050</xdr:rowOff>
    </xdr:from>
    <xdr:to>
      <xdr:col>13</xdr:col>
      <xdr:colOff>180975</xdr:colOff>
      <xdr:row>57</xdr:row>
      <xdr:rowOff>142875</xdr:rowOff>
    </xdr:to>
    <xdr:grpSp>
      <xdr:nvGrpSpPr>
        <xdr:cNvPr id="30" name="Grupo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GrpSpPr/>
      </xdr:nvGrpSpPr>
      <xdr:grpSpPr>
        <a:xfrm>
          <a:off x="1314450" y="6829425"/>
          <a:ext cx="6972300" cy="3400425"/>
          <a:chOff x="1314450" y="6924675"/>
          <a:chExt cx="6972300" cy="3400425"/>
        </a:xfrm>
      </xdr:grpSpPr>
      <xdr:pic>
        <xdr:nvPicPr>
          <xdr:cNvPr id="11" name="Picture 2" descr="VENTO2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 bwMode="auto">
          <a:xfrm>
            <a:off x="1314450" y="6924675"/>
            <a:ext cx="6705600" cy="771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2" name="Picture 4" descr="VENTO5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/>
          <a:srcRect/>
          <a:stretch>
            <a:fillRect/>
          </a:stretch>
        </xdr:blipFill>
        <xdr:spPr bwMode="auto">
          <a:xfrm>
            <a:off x="1314450" y="7696200"/>
            <a:ext cx="190500" cy="26289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3" name="Picture 5" descr="VENTO6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/>
          <a:srcRect/>
          <a:stretch>
            <a:fillRect/>
          </a:stretch>
        </xdr:blipFill>
        <xdr:spPr bwMode="auto">
          <a:xfrm>
            <a:off x="7848600" y="7686675"/>
            <a:ext cx="180975" cy="26384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4" name="Picture 6" descr="VENTO7">
            <a:extLst>
              <a:ext uri="{FF2B5EF4-FFF2-40B4-BE49-F238E27FC236}">
                <a16:creationId xmlns:a16="http://schemas.microsoft.com/office/drawing/2014/main" id="{00000000-0008-0000-0300-00000E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/>
          <a:srcRect/>
          <a:stretch>
            <a:fillRect/>
          </a:stretch>
        </xdr:blipFill>
        <xdr:spPr bwMode="auto">
          <a:xfrm>
            <a:off x="1485900" y="9001124"/>
            <a:ext cx="635317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7" name="Elipse 26">
            <a:extLst>
              <a:ext uri="{FF2B5EF4-FFF2-40B4-BE49-F238E27FC236}">
                <a16:creationId xmlns:a16="http://schemas.microsoft.com/office/drawing/2014/main" id="{00000000-0008-0000-0300-00001B000000}"/>
              </a:ext>
            </a:extLst>
          </xdr:cNvPr>
          <xdr:cNvSpPr/>
        </xdr:nvSpPr>
        <xdr:spPr bwMode="auto">
          <a:xfrm>
            <a:off x="7705725" y="7429500"/>
            <a:ext cx="361950" cy="352425"/>
          </a:xfrm>
          <a:prstGeom prst="ellipse">
            <a:avLst/>
          </a:prstGeom>
          <a:noFill/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wrap="square" lIns="18288" tIns="0" rIns="0" bIns="0" rtlCol="0" anchor="ctr" upright="1"/>
          <a:lstStyle/>
          <a:p>
            <a:pPr algn="ctr"/>
            <a:endParaRPr lang="pt-BR" sz="1100"/>
          </a:p>
        </xdr:txBody>
      </xdr:sp>
      <xdr:cxnSp macro="">
        <xdr:nvCxnSpPr>
          <xdr:cNvPr id="29" name="Conector de seta reta 28">
            <a:extLst>
              <a:ext uri="{FF2B5EF4-FFF2-40B4-BE49-F238E27FC236}">
                <a16:creationId xmlns:a16="http://schemas.microsoft.com/office/drawing/2014/main" id="{00000000-0008-0000-0300-00001D000000}"/>
              </a:ext>
            </a:extLst>
          </xdr:cNvPr>
          <xdr:cNvCxnSpPr/>
        </xdr:nvCxnSpPr>
        <xdr:spPr bwMode="auto">
          <a:xfrm flipV="1">
            <a:off x="8029575" y="7239000"/>
            <a:ext cx="257175" cy="247650"/>
          </a:xfrm>
          <a:prstGeom prst="straightConnector1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arrow"/>
          </a:ln>
          <a:effectLst/>
        </xdr:spPr>
      </xdr:cxn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0</xdr:row>
      <xdr:rowOff>54406</xdr:rowOff>
    </xdr:from>
    <xdr:to>
      <xdr:col>13</xdr:col>
      <xdr:colOff>76199</xdr:colOff>
      <xdr:row>44</xdr:row>
      <xdr:rowOff>57150</xdr:rowOff>
    </xdr:to>
    <xdr:pic>
      <xdr:nvPicPr>
        <xdr:cNvPr id="2050" name="Picture 2">
          <a:extLst>
            <a:ext uri="{FF2B5EF4-FFF2-40B4-BE49-F238E27FC236}">
              <a16:creationId xmlns:a16="http://schemas.microsoft.com/office/drawing/2014/main" id="{00000000-0008-0000-04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674" y="54406"/>
          <a:ext cx="7934325" cy="7127444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457200</xdr:colOff>
      <xdr:row>13</xdr:row>
      <xdr:rowOff>47625</xdr:rowOff>
    </xdr:from>
    <xdr:to>
      <xdr:col>24</xdr:col>
      <xdr:colOff>466725</xdr:colOff>
      <xdr:row>34</xdr:row>
      <xdr:rowOff>67171</xdr:rowOff>
    </xdr:to>
    <xdr:pic>
      <xdr:nvPicPr>
        <xdr:cNvPr id="2052" name="Picture 4">
          <a:extLst>
            <a:ext uri="{FF2B5EF4-FFF2-40B4-BE49-F238E27FC236}">
              <a16:creationId xmlns:a16="http://schemas.microsoft.com/office/drawing/2014/main" id="{00000000-0008-0000-04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382000" y="2152650"/>
          <a:ext cx="6715125" cy="341997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190500</xdr:colOff>
      <xdr:row>44</xdr:row>
      <xdr:rowOff>133350</xdr:rowOff>
    </xdr:from>
    <xdr:to>
      <xdr:col>12</xdr:col>
      <xdr:colOff>561975</xdr:colOff>
      <xdr:row>93</xdr:row>
      <xdr:rowOff>114300</xdr:rowOff>
    </xdr:to>
    <xdr:pic>
      <xdr:nvPicPr>
        <xdr:cNvPr id="2054" name="Picture 6">
          <a:extLst>
            <a:ext uri="{FF2B5EF4-FFF2-40B4-BE49-F238E27FC236}">
              <a16:creationId xmlns:a16="http://schemas.microsoft.com/office/drawing/2014/main" id="{00000000-0008-0000-0400-00000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0500" y="7258050"/>
          <a:ext cx="7686675" cy="7915275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171450</xdr:colOff>
      <xdr:row>51</xdr:row>
      <xdr:rowOff>66675</xdr:rowOff>
    </xdr:from>
    <xdr:to>
      <xdr:col>27</xdr:col>
      <xdr:colOff>247650</xdr:colOff>
      <xdr:row>87</xdr:row>
      <xdr:rowOff>76200</xdr:rowOff>
    </xdr:to>
    <xdr:pic>
      <xdr:nvPicPr>
        <xdr:cNvPr id="3074" name="Picture 2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705850" y="8324850"/>
          <a:ext cx="8001000" cy="583882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533400</xdr:colOff>
      <xdr:row>5</xdr:row>
      <xdr:rowOff>66675</xdr:rowOff>
    </xdr:from>
    <xdr:to>
      <xdr:col>48</xdr:col>
      <xdr:colOff>303630</xdr:colOff>
      <xdr:row>50</xdr:row>
      <xdr:rowOff>76200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850225" y="390525"/>
          <a:ext cx="7085430" cy="72961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9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1"/>
  <sheetViews>
    <sheetView showGridLines="0" zoomScale="80" zoomScaleNormal="80" workbookViewId="0">
      <selection activeCell="D13" sqref="D13"/>
    </sheetView>
  </sheetViews>
  <sheetFormatPr defaultRowHeight="12.75" x14ac:dyDescent="0.2"/>
  <cols>
    <col min="1" max="1" width="10.42578125" style="10" customWidth="1"/>
    <col min="2" max="2" width="10.42578125" style="10" bestFit="1" customWidth="1"/>
    <col min="3" max="3" width="14.28515625" style="10" customWidth="1"/>
    <col min="4" max="4" width="9.140625" style="10" customWidth="1"/>
    <col min="5" max="5" width="11.85546875" style="10" customWidth="1"/>
    <col min="6" max="6" width="9.5703125" style="10" customWidth="1"/>
    <col min="7" max="7" width="21.42578125" style="10" customWidth="1"/>
    <col min="8" max="8" width="7.7109375" style="10" bestFit="1" customWidth="1"/>
    <col min="9" max="9" width="7.5703125" style="10" customWidth="1"/>
    <col min="10" max="10" width="14.5703125" style="10" customWidth="1"/>
    <col min="11" max="11" width="11" style="10" hidden="1" customWidth="1"/>
    <col min="12" max="12" width="10" style="10" hidden="1" customWidth="1"/>
    <col min="13" max="13" width="11.28515625" style="10" hidden="1" customWidth="1"/>
    <col min="14" max="15" width="8.140625" style="10" hidden="1" customWidth="1"/>
    <col min="16" max="16" width="9.140625" style="10"/>
    <col min="17" max="17" width="3.28515625" style="10" bestFit="1" customWidth="1"/>
    <col min="18" max="18" width="9.42578125" style="10" customWidth="1"/>
    <col min="19" max="19" width="9.140625" style="10"/>
    <col min="20" max="20" width="8" style="10" customWidth="1"/>
    <col min="21" max="21" width="8.42578125" style="10" customWidth="1"/>
    <col min="22" max="22" width="6.5703125" style="10" customWidth="1"/>
    <col min="23" max="23" width="7.85546875" style="10" customWidth="1"/>
    <col min="24" max="24" width="9.140625" style="10" customWidth="1"/>
    <col min="25" max="25" width="9.85546875" style="10" customWidth="1"/>
    <col min="26" max="27" width="9.140625" style="10"/>
    <col min="28" max="28" width="8" style="10" customWidth="1"/>
    <col min="29" max="16384" width="9.140625" style="10"/>
  </cols>
  <sheetData>
    <row r="1" spans="1:32" ht="80.25" customHeight="1" x14ac:dyDescent="0.2">
      <c r="A1" s="104" t="s">
        <v>16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AA1" s="97" t="s">
        <v>15</v>
      </c>
      <c r="AB1" s="97"/>
      <c r="AC1" s="97"/>
      <c r="AD1" s="97"/>
      <c r="AE1" s="97"/>
    </row>
    <row r="2" spans="1:32" ht="15.75" customHeight="1" thickBot="1" x14ac:dyDescent="0.3">
      <c r="A2" s="11" t="s">
        <v>108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2" ht="16.5" thickTop="1" thickBot="1" x14ac:dyDescent="0.3">
      <c r="A3" s="98" t="s">
        <v>17</v>
      </c>
      <c r="B3" s="99"/>
      <c r="C3" s="99"/>
      <c r="D3" s="99"/>
      <c r="E3" s="99"/>
      <c r="F3" s="99"/>
      <c r="G3" s="99"/>
      <c r="H3" s="99"/>
      <c r="I3" s="99"/>
      <c r="J3" s="100"/>
      <c r="Q3" s="103" t="s">
        <v>95</v>
      </c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</row>
    <row r="4" spans="1:32" ht="13.5" thickTop="1" x14ac:dyDescent="0.2"/>
    <row r="5" spans="1:32" ht="17.25" customHeight="1" x14ac:dyDescent="0.2">
      <c r="A5" s="13" t="s">
        <v>18</v>
      </c>
      <c r="D5" s="68">
        <v>0</v>
      </c>
      <c r="E5" s="13" t="s">
        <v>20</v>
      </c>
      <c r="AB5" s="48">
        <f>MAX(AA7:AA16)</f>
        <v>0</v>
      </c>
    </row>
    <row r="6" spans="1:32" ht="15.75" customHeight="1" x14ac:dyDescent="0.3">
      <c r="A6" s="13" t="s">
        <v>21</v>
      </c>
      <c r="D6" s="69">
        <v>1</v>
      </c>
      <c r="E6" s="49" t="s">
        <v>22</v>
      </c>
      <c r="F6" s="18">
        <f>IF(D6=1,1.1,IF(D6=2,1,IF(D6=3,0.95,IF(D6=4,0.88,IF(D6=5,0.83)))))</f>
        <v>1.1000000000000001</v>
      </c>
      <c r="H6" s="13"/>
      <c r="I6" s="13"/>
      <c r="J6" s="19"/>
      <c r="K6" s="19"/>
      <c r="S6" s="44" t="s">
        <v>56</v>
      </c>
      <c r="T6" s="107" t="s">
        <v>178</v>
      </c>
      <c r="U6" s="108"/>
      <c r="V6" s="109" t="s">
        <v>97</v>
      </c>
      <c r="W6" s="110"/>
      <c r="X6" s="45" t="s">
        <v>96</v>
      </c>
      <c r="Y6" s="25" t="s">
        <v>98</v>
      </c>
      <c r="Z6" s="25" t="s">
        <v>167</v>
      </c>
      <c r="AA6" s="25" t="s">
        <v>99</v>
      </c>
      <c r="AF6" s="81"/>
    </row>
    <row r="7" spans="1:32" ht="17.25" customHeight="1" x14ac:dyDescent="0.25">
      <c r="A7" s="13" t="s">
        <v>70</v>
      </c>
      <c r="D7" s="69" t="s">
        <v>4</v>
      </c>
      <c r="E7" s="13" t="s">
        <v>53</v>
      </c>
      <c r="G7" s="26" t="s">
        <v>55</v>
      </c>
      <c r="H7" s="70">
        <v>0</v>
      </c>
      <c r="I7" s="30" t="s">
        <v>71</v>
      </c>
      <c r="Q7" s="114" t="s">
        <v>106</v>
      </c>
      <c r="R7" s="24" t="s">
        <v>90</v>
      </c>
      <c r="S7" s="18">
        <f t="shared" ref="S7:S15" si="0">B14</f>
        <v>0</v>
      </c>
      <c r="T7" s="101">
        <v>0</v>
      </c>
      <c r="U7" s="102"/>
      <c r="V7" s="105">
        <v>0</v>
      </c>
      <c r="W7" s="106"/>
      <c r="X7" s="71">
        <v>0</v>
      </c>
      <c r="Y7" s="18">
        <f t="shared" ref="Y7:Y14" si="1">T7-T8</f>
        <v>0</v>
      </c>
      <c r="Z7" s="91">
        <v>0</v>
      </c>
      <c r="AA7" s="39">
        <f t="shared" ref="AA7:AA16" si="2">IF(Z7=0,0,1/(1-(1/X7)*(Y7/AD20)*(V7/Z7)))</f>
        <v>0</v>
      </c>
      <c r="AB7" s="41" t="str">
        <f>IF(AB5&lt;=1.1,"Estrutura de Baixa Deslocabilidade",IF(AB5&lt;=1.4,"Estrutura de Média Deslocabilidade","Estrutura de Grande Deslocabilidade"))</f>
        <v>Estrutura de Baixa Deslocabilidade</v>
      </c>
      <c r="AC7" s="41"/>
      <c r="AD7" s="41"/>
      <c r="AE7" s="41"/>
      <c r="AF7" s="81"/>
    </row>
    <row r="8" spans="1:32" ht="17.25" customHeight="1" x14ac:dyDescent="0.25">
      <c r="G8" s="27" t="s">
        <v>54</v>
      </c>
      <c r="H8" s="70">
        <v>0</v>
      </c>
      <c r="I8" s="13" t="s">
        <v>72</v>
      </c>
      <c r="Q8" s="114"/>
      <c r="R8" s="24" t="s">
        <v>89</v>
      </c>
      <c r="S8" s="18">
        <f t="shared" si="0"/>
        <v>0</v>
      </c>
      <c r="T8" s="101">
        <v>0</v>
      </c>
      <c r="U8" s="102"/>
      <c r="V8" s="105">
        <v>0</v>
      </c>
      <c r="W8" s="106"/>
      <c r="X8" s="18">
        <f>X7</f>
        <v>0</v>
      </c>
      <c r="Y8" s="18">
        <f t="shared" si="1"/>
        <v>0</v>
      </c>
      <c r="Z8" s="91">
        <v>0</v>
      </c>
      <c r="AA8" s="39">
        <f t="shared" si="2"/>
        <v>0</v>
      </c>
      <c r="AF8" s="81"/>
    </row>
    <row r="9" spans="1:32" ht="17.25" customHeight="1" x14ac:dyDescent="0.25">
      <c r="A9" s="13" t="s">
        <v>129</v>
      </c>
      <c r="D9" s="69" t="s">
        <v>62</v>
      </c>
      <c r="E9" s="32" t="str">
        <f>CONCATENATE(D9,D10)</f>
        <v>Vb</v>
      </c>
      <c r="L9" s="13"/>
      <c r="Q9" s="114"/>
      <c r="R9" s="24" t="s">
        <v>88</v>
      </c>
      <c r="S9" s="18">
        <f t="shared" si="0"/>
        <v>0</v>
      </c>
      <c r="T9" s="101">
        <v>0</v>
      </c>
      <c r="U9" s="102"/>
      <c r="V9" s="105">
        <v>0</v>
      </c>
      <c r="W9" s="106"/>
      <c r="X9" s="18">
        <f t="shared" ref="X9:X16" si="3">X8</f>
        <v>0</v>
      </c>
      <c r="Y9" s="18">
        <f t="shared" si="1"/>
        <v>0</v>
      </c>
      <c r="Z9" s="91">
        <v>0</v>
      </c>
      <c r="AA9" s="39">
        <f t="shared" si="2"/>
        <v>0</v>
      </c>
      <c r="AF9" s="81"/>
    </row>
    <row r="10" spans="1:32" ht="17.25" customHeight="1" x14ac:dyDescent="0.25">
      <c r="A10" s="13" t="s">
        <v>63</v>
      </c>
      <c r="D10" s="69" t="s">
        <v>58</v>
      </c>
      <c r="E10" s="33">
        <f>IF(E9="IA",11,IF(E9="IB",12,IF(E9="IC",13,IF(E9="IIA",21,IF(E9="IIB",22,IF(E9="IIC",23,IF(E9="IIIA",31,IF(E9="IIIB",32,IF(E9="IIIC",33,IF(E9="IVA",41,IF(E9="IVB",42,IF(E9="IVC",43,IF(E9="VA",51,IF(E9="VB",52,IF(E9="VC",53,"NOK")))))))))))))))</f>
        <v>52</v>
      </c>
      <c r="Q10" s="114"/>
      <c r="R10" s="24" t="s">
        <v>87</v>
      </c>
      <c r="S10" s="18">
        <f t="shared" si="0"/>
        <v>0</v>
      </c>
      <c r="T10" s="101">
        <v>0</v>
      </c>
      <c r="U10" s="102"/>
      <c r="V10" s="105">
        <v>0</v>
      </c>
      <c r="W10" s="106"/>
      <c r="X10" s="18">
        <f t="shared" si="3"/>
        <v>0</v>
      </c>
      <c r="Y10" s="18">
        <f t="shared" si="1"/>
        <v>0</v>
      </c>
      <c r="Z10" s="91">
        <v>0</v>
      </c>
      <c r="AA10" s="39">
        <f t="shared" si="2"/>
        <v>0</v>
      </c>
      <c r="AF10" s="81"/>
    </row>
    <row r="11" spans="1:32" ht="17.25" customHeight="1" thickBot="1" x14ac:dyDescent="0.3">
      <c r="A11" s="13" t="s">
        <v>91</v>
      </c>
      <c r="D11" s="69">
        <v>0</v>
      </c>
      <c r="E11" s="13" t="s">
        <v>72</v>
      </c>
      <c r="K11" s="19">
        <f>RADIANS(H7)-RADIANS(3)</f>
        <v>-5.235987755982989E-2</v>
      </c>
      <c r="Q11" s="114"/>
      <c r="R11" s="24" t="s">
        <v>86</v>
      </c>
      <c r="S11" s="18">
        <f t="shared" si="0"/>
        <v>0</v>
      </c>
      <c r="T11" s="101">
        <v>0</v>
      </c>
      <c r="U11" s="102"/>
      <c r="V11" s="105">
        <v>0</v>
      </c>
      <c r="W11" s="106"/>
      <c r="X11" s="18">
        <f t="shared" si="3"/>
        <v>0</v>
      </c>
      <c r="Y11" s="18">
        <f t="shared" si="1"/>
        <v>0</v>
      </c>
      <c r="Z11" s="91">
        <v>0</v>
      </c>
      <c r="AA11" s="39">
        <f t="shared" si="2"/>
        <v>0</v>
      </c>
      <c r="AF11" s="81"/>
    </row>
    <row r="12" spans="1:32" ht="16.5" customHeight="1" thickTop="1" thickBot="1" x14ac:dyDescent="0.3">
      <c r="A12" s="98" t="s">
        <v>78</v>
      </c>
      <c r="B12" s="99"/>
      <c r="C12" s="99"/>
      <c r="D12" s="99"/>
      <c r="E12" s="99"/>
      <c r="F12" s="99"/>
      <c r="G12" s="99"/>
      <c r="H12" s="99"/>
      <c r="I12" s="99"/>
      <c r="J12" s="100"/>
      <c r="K12" s="23" t="s">
        <v>74</v>
      </c>
      <c r="L12" s="23" t="s">
        <v>73</v>
      </c>
      <c r="M12" s="23" t="s">
        <v>75</v>
      </c>
      <c r="Q12" s="114"/>
      <c r="R12" s="24" t="s">
        <v>85</v>
      </c>
      <c r="S12" s="18">
        <f t="shared" si="0"/>
        <v>0</v>
      </c>
      <c r="T12" s="101">
        <v>0</v>
      </c>
      <c r="U12" s="102"/>
      <c r="V12" s="105">
        <v>0</v>
      </c>
      <c r="W12" s="106"/>
      <c r="X12" s="18">
        <f t="shared" si="3"/>
        <v>0</v>
      </c>
      <c r="Y12" s="18">
        <f>T12-T13</f>
        <v>0</v>
      </c>
      <c r="Z12" s="91">
        <v>0</v>
      </c>
      <c r="AA12" s="39">
        <f t="shared" si="2"/>
        <v>0</v>
      </c>
      <c r="AF12" s="81"/>
    </row>
    <row r="13" spans="1:32" ht="17.25" customHeight="1" thickTop="1" x14ac:dyDescent="0.3">
      <c r="B13" s="25" t="s">
        <v>56</v>
      </c>
      <c r="C13" s="25" t="s">
        <v>64</v>
      </c>
      <c r="D13" s="25" t="s">
        <v>65</v>
      </c>
      <c r="E13" s="25" t="s">
        <v>66</v>
      </c>
      <c r="F13" s="25" t="s">
        <v>67</v>
      </c>
      <c r="G13" s="25" t="s">
        <v>68</v>
      </c>
      <c r="H13" s="25" t="s">
        <v>76</v>
      </c>
      <c r="I13" s="36" t="s">
        <v>69</v>
      </c>
      <c r="J13" s="25" t="s">
        <v>77</v>
      </c>
      <c r="K13" s="28" t="s">
        <v>65</v>
      </c>
      <c r="L13" s="28" t="s">
        <v>65</v>
      </c>
      <c r="M13" s="28" t="s">
        <v>65</v>
      </c>
      <c r="Q13" s="114"/>
      <c r="R13" s="24" t="s">
        <v>84</v>
      </c>
      <c r="S13" s="18">
        <f t="shared" si="0"/>
        <v>0</v>
      </c>
      <c r="T13" s="101">
        <v>0</v>
      </c>
      <c r="U13" s="102"/>
      <c r="V13" s="105">
        <v>0</v>
      </c>
      <c r="W13" s="106"/>
      <c r="X13" s="18">
        <f t="shared" si="3"/>
        <v>0</v>
      </c>
      <c r="Y13" s="18">
        <f>T13-T14</f>
        <v>0</v>
      </c>
      <c r="Z13" s="91">
        <v>0</v>
      </c>
      <c r="AA13" s="39">
        <f t="shared" si="2"/>
        <v>0</v>
      </c>
      <c r="AF13" s="81"/>
    </row>
    <row r="14" spans="1:32" ht="17.25" customHeight="1" x14ac:dyDescent="0.25">
      <c r="A14" s="24" t="s">
        <v>90</v>
      </c>
      <c r="B14" s="18">
        <f t="shared" ref="B14:B21" si="4">B15+$D$11</f>
        <v>0</v>
      </c>
      <c r="C14" s="18">
        <f>D5</f>
        <v>0</v>
      </c>
      <c r="D14" s="34">
        <f>IF(D7="a",1,IF(D7="b",0.9,IF(D7="c",1,N14)))</f>
        <v>1</v>
      </c>
      <c r="E14" s="34" t="e">
        <f>LOOKUP(B14,'FATOR S2'!E10:E81,'FATOR S2'!V10:V81)</f>
        <v>#N/A</v>
      </c>
      <c r="F14" s="18">
        <f>F6</f>
        <v>1.1000000000000001</v>
      </c>
      <c r="G14" s="38" t="e">
        <f>F14*E14*D14*C14</f>
        <v>#N/A</v>
      </c>
      <c r="H14" s="34" t="e">
        <f>0.613*(G14^2)/1000</f>
        <v>#N/A</v>
      </c>
      <c r="I14" s="69">
        <v>0</v>
      </c>
      <c r="J14" s="39" t="e">
        <f>I14*H14*1.4</f>
        <v>#N/A</v>
      </c>
      <c r="K14" s="29" t="e">
        <f>1+(2.5-B14/$H$8)*TAN($K$11)</f>
        <v>#DIV/0!</v>
      </c>
      <c r="L14" s="29" t="e">
        <f>1+0.31*(2.5-B14/$H$8)</f>
        <v>#DIV/0!</v>
      </c>
      <c r="M14" s="29" t="e">
        <f>(((45-$H$7)*(K14-L14))/(45-17))+L14</f>
        <v>#DIV/0!</v>
      </c>
      <c r="N14" s="31">
        <f>IF($H$7&lt;3,1,IF($H$7&lt;17,K14,IF($H$7&lt;45,M14,L14)))</f>
        <v>1</v>
      </c>
      <c r="O14" s="37"/>
      <c r="Q14" s="114"/>
      <c r="R14" s="24" t="s">
        <v>83</v>
      </c>
      <c r="S14" s="18">
        <f t="shared" si="0"/>
        <v>0</v>
      </c>
      <c r="T14" s="101">
        <v>0</v>
      </c>
      <c r="U14" s="102"/>
      <c r="V14" s="105">
        <v>0</v>
      </c>
      <c r="W14" s="106"/>
      <c r="X14" s="18">
        <f t="shared" si="3"/>
        <v>0</v>
      </c>
      <c r="Y14" s="18">
        <f t="shared" si="1"/>
        <v>0</v>
      </c>
      <c r="Z14" s="91">
        <v>0</v>
      </c>
      <c r="AA14" s="39">
        <f t="shared" si="2"/>
        <v>0</v>
      </c>
      <c r="AF14" s="81"/>
    </row>
    <row r="15" spans="1:32" ht="17.25" customHeight="1" x14ac:dyDescent="0.25">
      <c r="A15" s="24" t="s">
        <v>89</v>
      </c>
      <c r="B15" s="18">
        <f t="shared" si="4"/>
        <v>0</v>
      </c>
      <c r="C15" s="18">
        <f>C14</f>
        <v>0</v>
      </c>
      <c r="D15" s="34">
        <f>IF(D7="a",1,IF(D7="b",0.9,IF(D7="c",1,N15)))</f>
        <v>1</v>
      </c>
      <c r="E15" s="34" t="e">
        <f>LOOKUP(B15,'FATOR S2'!E10:E81,'FATOR S2'!V10:V81)</f>
        <v>#N/A</v>
      </c>
      <c r="F15" s="18">
        <f>F14</f>
        <v>1.1000000000000001</v>
      </c>
      <c r="G15" s="38" t="e">
        <f t="shared" ref="G15:G23" si="5">F15*E15*D15*C15</f>
        <v>#N/A</v>
      </c>
      <c r="H15" s="34" t="e">
        <f t="shared" ref="H15:H23" si="6">0.613*(G15^2)/1000</f>
        <v>#N/A</v>
      </c>
      <c r="I15" s="69">
        <v>0</v>
      </c>
      <c r="J15" s="39" t="e">
        <f t="shared" ref="J15:J22" si="7">I15*H15*1.4</f>
        <v>#N/A</v>
      </c>
      <c r="K15" s="29" t="e">
        <f t="shared" ref="K15:K23" si="8">1+(2.5-B15/$H$8)*TAN($K$11)</f>
        <v>#DIV/0!</v>
      </c>
      <c r="L15" s="29" t="e">
        <f t="shared" ref="L15:L23" si="9">1+0.31*(2.5-B15/$H$8)</f>
        <v>#DIV/0!</v>
      </c>
      <c r="M15" s="29" t="e">
        <f t="shared" ref="M15:M20" si="10">(((45-$H$7)*(K15-L15))/(45-17))+L15</f>
        <v>#DIV/0!</v>
      </c>
      <c r="N15" s="31">
        <f t="shared" ref="N15:N23" si="11">IF($H$7&lt;3,1,IF($H$7&lt;17,K15,IF($H$7&lt;45,M15,L15)))</f>
        <v>1</v>
      </c>
      <c r="O15" s="37"/>
      <c r="Q15" s="114"/>
      <c r="R15" s="24" t="s">
        <v>82</v>
      </c>
      <c r="S15" s="18">
        <f t="shared" si="0"/>
        <v>0</v>
      </c>
      <c r="T15" s="101">
        <v>0</v>
      </c>
      <c r="U15" s="102"/>
      <c r="V15" s="105">
        <v>0</v>
      </c>
      <c r="W15" s="106"/>
      <c r="X15" s="18">
        <f t="shared" si="3"/>
        <v>0</v>
      </c>
      <c r="Y15" s="18">
        <f>T15-T16</f>
        <v>0</v>
      </c>
      <c r="Z15" s="91">
        <v>0</v>
      </c>
      <c r="AA15" s="39">
        <f t="shared" si="2"/>
        <v>0</v>
      </c>
      <c r="AF15" s="81"/>
    </row>
    <row r="16" spans="1:32" ht="17.25" customHeight="1" x14ac:dyDescent="0.25">
      <c r="A16" s="24" t="s">
        <v>88</v>
      </c>
      <c r="B16" s="18">
        <f t="shared" si="4"/>
        <v>0</v>
      </c>
      <c r="C16" s="18">
        <f t="shared" ref="C16:C23" si="12">C15</f>
        <v>0</v>
      </c>
      <c r="D16" s="34">
        <f>IF(D7="a",1,IF(D7="b",0.9,IF(D7="c",1,N16)))</f>
        <v>1</v>
      </c>
      <c r="E16" s="34" t="e">
        <f>LOOKUP(B16,'FATOR S2'!E10:E81,'FATOR S2'!V10:V81)</f>
        <v>#N/A</v>
      </c>
      <c r="F16" s="18">
        <f t="shared" ref="F16:F23" si="13">F15</f>
        <v>1.1000000000000001</v>
      </c>
      <c r="G16" s="38" t="e">
        <f t="shared" si="5"/>
        <v>#N/A</v>
      </c>
      <c r="H16" s="34" t="e">
        <f t="shared" si="6"/>
        <v>#N/A</v>
      </c>
      <c r="I16" s="69">
        <v>0</v>
      </c>
      <c r="J16" s="39" t="e">
        <f t="shared" si="7"/>
        <v>#N/A</v>
      </c>
      <c r="K16" s="29" t="e">
        <f t="shared" si="8"/>
        <v>#DIV/0!</v>
      </c>
      <c r="L16" s="29" t="e">
        <f t="shared" si="9"/>
        <v>#DIV/0!</v>
      </c>
      <c r="M16" s="29" t="e">
        <f t="shared" si="10"/>
        <v>#DIV/0!</v>
      </c>
      <c r="N16" s="31">
        <f t="shared" si="11"/>
        <v>1</v>
      </c>
      <c r="O16" s="37"/>
      <c r="Q16" s="114"/>
      <c r="R16" s="24" t="s">
        <v>81</v>
      </c>
      <c r="S16" s="18">
        <f>B23</f>
        <v>0</v>
      </c>
      <c r="T16" s="101">
        <v>0</v>
      </c>
      <c r="U16" s="102"/>
      <c r="V16" s="105">
        <v>0</v>
      </c>
      <c r="W16" s="106"/>
      <c r="X16" s="18">
        <f t="shared" si="3"/>
        <v>0</v>
      </c>
      <c r="Y16" s="18">
        <f>T16</f>
        <v>0</v>
      </c>
      <c r="Z16" s="91">
        <v>0</v>
      </c>
      <c r="AA16" s="39">
        <f t="shared" si="2"/>
        <v>0</v>
      </c>
    </row>
    <row r="17" spans="1:32" ht="17.25" customHeight="1" x14ac:dyDescent="0.25">
      <c r="A17" s="24" t="s">
        <v>87</v>
      </c>
      <c r="B17" s="18">
        <f t="shared" si="4"/>
        <v>0</v>
      </c>
      <c r="C17" s="18">
        <f t="shared" si="12"/>
        <v>0</v>
      </c>
      <c r="D17" s="34">
        <f>IF(D7="a",1,IF(D7="b",0.9,IF(D7="c",1,N17)))</f>
        <v>1</v>
      </c>
      <c r="E17" s="34" t="e">
        <f>LOOKUP(B17,'FATOR S2'!E10:E81,'FATOR S2'!V10:V81)</f>
        <v>#N/A</v>
      </c>
      <c r="F17" s="18">
        <f t="shared" si="13"/>
        <v>1.1000000000000001</v>
      </c>
      <c r="G17" s="38" t="e">
        <f t="shared" si="5"/>
        <v>#N/A</v>
      </c>
      <c r="H17" s="34" t="e">
        <f t="shared" si="6"/>
        <v>#N/A</v>
      </c>
      <c r="I17" s="69">
        <v>0</v>
      </c>
      <c r="J17" s="39" t="e">
        <f t="shared" si="7"/>
        <v>#N/A</v>
      </c>
      <c r="K17" s="29" t="e">
        <f t="shared" si="8"/>
        <v>#DIV/0!</v>
      </c>
      <c r="L17" s="29" t="e">
        <f t="shared" si="9"/>
        <v>#DIV/0!</v>
      </c>
      <c r="M17" s="29" t="e">
        <f t="shared" si="10"/>
        <v>#DIV/0!</v>
      </c>
      <c r="N17" s="31">
        <f t="shared" si="11"/>
        <v>1</v>
      </c>
      <c r="O17" s="37"/>
      <c r="R17" s="50"/>
      <c r="X17" s="40"/>
      <c r="AF17" s="81"/>
    </row>
    <row r="18" spans="1:32" ht="17.25" customHeight="1" x14ac:dyDescent="0.25">
      <c r="A18" s="24" t="s">
        <v>86</v>
      </c>
      <c r="B18" s="18">
        <f t="shared" si="4"/>
        <v>0</v>
      </c>
      <c r="C18" s="18">
        <f t="shared" si="12"/>
        <v>0</v>
      </c>
      <c r="D18" s="34">
        <f>IF(D7="a",1,IF(D7="b",0.9,IF(D7="c",1,N18)))</f>
        <v>1</v>
      </c>
      <c r="E18" s="34" t="e">
        <f>LOOKUP(B18,'FATOR S2'!E10:E81,'FATOR S2'!V10:V81)</f>
        <v>#N/A</v>
      </c>
      <c r="F18" s="18">
        <f t="shared" si="13"/>
        <v>1.1000000000000001</v>
      </c>
      <c r="G18" s="38" t="e">
        <f t="shared" si="5"/>
        <v>#N/A</v>
      </c>
      <c r="H18" s="34" t="e">
        <f t="shared" si="6"/>
        <v>#N/A</v>
      </c>
      <c r="I18" s="69">
        <v>0</v>
      </c>
      <c r="J18" s="39" t="e">
        <f t="shared" si="7"/>
        <v>#N/A</v>
      </c>
      <c r="K18" s="29" t="e">
        <f t="shared" si="8"/>
        <v>#DIV/0!</v>
      </c>
      <c r="L18" s="29" t="e">
        <f t="shared" si="9"/>
        <v>#DIV/0!</v>
      </c>
      <c r="M18" s="29" t="e">
        <f t="shared" si="10"/>
        <v>#DIV/0!</v>
      </c>
      <c r="N18" s="31">
        <f t="shared" si="11"/>
        <v>1</v>
      </c>
      <c r="O18" s="37"/>
      <c r="R18" s="50"/>
      <c r="U18" s="23"/>
      <c r="V18" s="23"/>
      <c r="AF18" s="81"/>
    </row>
    <row r="19" spans="1:32" ht="17.25" customHeight="1" x14ac:dyDescent="0.3">
      <c r="A19" s="24" t="s">
        <v>85</v>
      </c>
      <c r="B19" s="18">
        <f t="shared" si="4"/>
        <v>0</v>
      </c>
      <c r="C19" s="18">
        <f t="shared" si="12"/>
        <v>0</v>
      </c>
      <c r="D19" s="34">
        <f>IF(D7="a",1,IF(D7="b",0.9,IF(D7="c",1,N19)))</f>
        <v>1</v>
      </c>
      <c r="E19" s="34" t="e">
        <f>LOOKUP(B19,'FATOR S2'!E10:E81,'FATOR S2'!V10:V81)</f>
        <v>#N/A</v>
      </c>
      <c r="F19" s="18">
        <f t="shared" si="13"/>
        <v>1.1000000000000001</v>
      </c>
      <c r="G19" s="38" t="e">
        <f t="shared" si="5"/>
        <v>#N/A</v>
      </c>
      <c r="H19" s="34" t="e">
        <f t="shared" si="6"/>
        <v>#N/A</v>
      </c>
      <c r="I19" s="69">
        <v>0</v>
      </c>
      <c r="J19" s="39" t="e">
        <f t="shared" si="7"/>
        <v>#N/A</v>
      </c>
      <c r="K19" s="29" t="e">
        <f t="shared" si="8"/>
        <v>#DIV/0!</v>
      </c>
      <c r="L19" s="29" t="e">
        <f t="shared" si="9"/>
        <v>#DIV/0!</v>
      </c>
      <c r="M19" s="29" t="e">
        <f t="shared" si="10"/>
        <v>#DIV/0!</v>
      </c>
      <c r="N19" s="31">
        <f t="shared" si="11"/>
        <v>1</v>
      </c>
      <c r="O19" s="37"/>
      <c r="R19" s="50"/>
      <c r="S19" s="44" t="s">
        <v>56</v>
      </c>
      <c r="T19" s="25" t="s">
        <v>104</v>
      </c>
      <c r="U19" s="25" t="s">
        <v>105</v>
      </c>
      <c r="W19" s="25" t="s">
        <v>181</v>
      </c>
      <c r="X19" s="25" t="s">
        <v>182</v>
      </c>
      <c r="Y19" s="25" t="s">
        <v>103</v>
      </c>
      <c r="Z19" s="25" t="s">
        <v>101</v>
      </c>
      <c r="AA19" s="45" t="s">
        <v>100</v>
      </c>
      <c r="AB19" s="46" t="s">
        <v>12</v>
      </c>
      <c r="AC19" s="45" t="s">
        <v>102</v>
      </c>
      <c r="AD19" s="43" t="s">
        <v>11</v>
      </c>
    </row>
    <row r="20" spans="1:32" ht="17.25" customHeight="1" x14ac:dyDescent="0.25">
      <c r="A20" s="24" t="s">
        <v>84</v>
      </c>
      <c r="B20" s="18">
        <f t="shared" si="4"/>
        <v>0</v>
      </c>
      <c r="C20" s="18">
        <f t="shared" si="12"/>
        <v>0</v>
      </c>
      <c r="D20" s="34">
        <f>IF(D7="a",1,IF(D7="b",0.9,IF(D7="c",1,N20)))</f>
        <v>1</v>
      </c>
      <c r="E20" s="34" t="e">
        <f>LOOKUP(B20,'FATOR S2'!E10:E81,'FATOR S2'!V10:V81)</f>
        <v>#N/A</v>
      </c>
      <c r="F20" s="18">
        <f t="shared" si="13"/>
        <v>1.1000000000000001</v>
      </c>
      <c r="G20" s="38" t="e">
        <f t="shared" si="5"/>
        <v>#N/A</v>
      </c>
      <c r="H20" s="34" t="e">
        <f t="shared" si="6"/>
        <v>#N/A</v>
      </c>
      <c r="I20" s="69">
        <v>0</v>
      </c>
      <c r="J20" s="39" t="e">
        <f>I20*H20*1.4</f>
        <v>#N/A</v>
      </c>
      <c r="K20" s="29" t="e">
        <f t="shared" si="8"/>
        <v>#DIV/0!</v>
      </c>
      <c r="L20" s="29" t="e">
        <f t="shared" si="9"/>
        <v>#DIV/0!</v>
      </c>
      <c r="M20" s="29" t="e">
        <f t="shared" si="10"/>
        <v>#DIV/0!</v>
      </c>
      <c r="N20" s="31">
        <f t="shared" si="11"/>
        <v>1</v>
      </c>
      <c r="O20" s="37"/>
      <c r="Q20" s="114" t="s">
        <v>107</v>
      </c>
      <c r="R20" s="24" t="s">
        <v>90</v>
      </c>
      <c r="S20" s="18">
        <f t="shared" ref="S20:S28" si="14">B27</f>
        <v>0</v>
      </c>
      <c r="T20" s="71"/>
      <c r="U20" s="71"/>
      <c r="V20" s="13" t="s">
        <v>93</v>
      </c>
      <c r="W20" s="91"/>
      <c r="X20" s="91"/>
      <c r="Y20" s="18">
        <f t="shared" ref="Y20:Y29" si="15">T20+U20</f>
        <v>0</v>
      </c>
      <c r="Z20" s="34">
        <f>IFERROR(0.6+0.4*(W20/X20),0)</f>
        <v>0</v>
      </c>
      <c r="AA20" s="47" t="e">
        <f t="shared" ref="AA20:AA28" si="16">(PI()^2*20000*AB20)/(AD20^2)</f>
        <v>#DIV/0!</v>
      </c>
      <c r="AB20" s="91"/>
      <c r="AC20" s="39">
        <f>IFERROR(IF(ABS(Z20/(1-(Y20/AA20)))&lt;1,1,ABS(Z20/(1-(Y20/AA20)))),0)</f>
        <v>0</v>
      </c>
      <c r="AD20" s="43">
        <f t="shared" ref="AD20:AD28" si="17">(S20-S21)*100</f>
        <v>0</v>
      </c>
    </row>
    <row r="21" spans="1:32" ht="17.25" customHeight="1" x14ac:dyDescent="0.25">
      <c r="A21" s="24" t="s">
        <v>83</v>
      </c>
      <c r="B21" s="18">
        <f t="shared" si="4"/>
        <v>0</v>
      </c>
      <c r="C21" s="18">
        <f t="shared" si="12"/>
        <v>0</v>
      </c>
      <c r="D21" s="34">
        <f>IF(D7="a",1,IF(D7="b",0.9,IF(D7="c",1,N21)))</f>
        <v>1</v>
      </c>
      <c r="E21" s="34" t="e">
        <f>LOOKUP(B21,'FATOR S2'!E10:E81,'FATOR S2'!V10:V81)</f>
        <v>#N/A</v>
      </c>
      <c r="F21" s="18">
        <f t="shared" si="13"/>
        <v>1.1000000000000001</v>
      </c>
      <c r="G21" s="38" t="e">
        <f>F21*E21*D21*C21</f>
        <v>#N/A</v>
      </c>
      <c r="H21" s="34" t="e">
        <f t="shared" si="6"/>
        <v>#N/A</v>
      </c>
      <c r="I21" s="69">
        <v>0</v>
      </c>
      <c r="J21" s="39" t="e">
        <f t="shared" si="7"/>
        <v>#N/A</v>
      </c>
      <c r="K21" s="29" t="e">
        <f t="shared" si="8"/>
        <v>#DIV/0!</v>
      </c>
      <c r="L21" s="29" t="e">
        <f t="shared" si="9"/>
        <v>#DIV/0!</v>
      </c>
      <c r="M21" s="29" t="e">
        <f>(((45-$H$7)*(K21-L21))/(45-17))+L21</f>
        <v>#DIV/0!</v>
      </c>
      <c r="N21" s="31">
        <f t="shared" si="11"/>
        <v>1</v>
      </c>
      <c r="O21" s="37"/>
      <c r="Q21" s="114"/>
      <c r="R21" s="24" t="s">
        <v>89</v>
      </c>
      <c r="S21" s="18">
        <f t="shared" si="14"/>
        <v>0</v>
      </c>
      <c r="T21" s="71"/>
      <c r="U21" s="71"/>
      <c r="V21" s="13" t="s">
        <v>93</v>
      </c>
      <c r="W21" s="91"/>
      <c r="X21" s="91"/>
      <c r="Y21" s="18">
        <f t="shared" si="15"/>
        <v>0</v>
      </c>
      <c r="Z21" s="34">
        <f t="shared" ref="Z21:Z29" si="18">IFERROR(0.6+0.4*(W21/X21),0)</f>
        <v>0</v>
      </c>
      <c r="AA21" s="47" t="e">
        <f t="shared" si="16"/>
        <v>#DIV/0!</v>
      </c>
      <c r="AB21" s="91"/>
      <c r="AC21" s="39">
        <f t="shared" ref="AC21:AC29" si="19">IFERROR(IF(ABS(Z21/(1-(Y21/AA21)))&lt;1,1,ABS(Z21/(1-(Y21/AA21)))),0)</f>
        <v>0</v>
      </c>
      <c r="AD21" s="43">
        <f t="shared" si="17"/>
        <v>0</v>
      </c>
    </row>
    <row r="22" spans="1:32" ht="17.25" customHeight="1" x14ac:dyDescent="0.25">
      <c r="A22" s="24" t="s">
        <v>82</v>
      </c>
      <c r="B22" s="18">
        <f>B23+$D$11</f>
        <v>0</v>
      </c>
      <c r="C22" s="18">
        <f t="shared" si="12"/>
        <v>0</v>
      </c>
      <c r="D22" s="34">
        <f>IF(D7="a",1,IF(D7="b",0.9,IF(D7="c",1,N22)))</f>
        <v>1</v>
      </c>
      <c r="E22" s="34" t="e">
        <f>LOOKUP(B22,'FATOR S2'!E10:E81,'FATOR S2'!V10:V81)</f>
        <v>#N/A</v>
      </c>
      <c r="F22" s="18">
        <f t="shared" si="13"/>
        <v>1.1000000000000001</v>
      </c>
      <c r="G22" s="38" t="e">
        <f t="shared" si="5"/>
        <v>#N/A</v>
      </c>
      <c r="H22" s="34" t="e">
        <f t="shared" si="6"/>
        <v>#N/A</v>
      </c>
      <c r="I22" s="69">
        <v>0</v>
      </c>
      <c r="J22" s="39" t="e">
        <f t="shared" si="7"/>
        <v>#N/A</v>
      </c>
      <c r="K22" s="29" t="e">
        <f t="shared" si="8"/>
        <v>#DIV/0!</v>
      </c>
      <c r="L22" s="29" t="e">
        <f t="shared" si="9"/>
        <v>#DIV/0!</v>
      </c>
      <c r="M22" s="29" t="e">
        <f>(((45-$H$7)*(K22-L22))/(45-17))+L22</f>
        <v>#DIV/0!</v>
      </c>
      <c r="N22" s="31">
        <f t="shared" si="11"/>
        <v>1</v>
      </c>
      <c r="O22" s="37"/>
      <c r="Q22" s="114"/>
      <c r="R22" s="24" t="s">
        <v>88</v>
      </c>
      <c r="S22" s="18">
        <f t="shared" si="14"/>
        <v>0</v>
      </c>
      <c r="T22" s="71"/>
      <c r="U22" s="71"/>
      <c r="V22" s="13" t="s">
        <v>93</v>
      </c>
      <c r="W22" s="91"/>
      <c r="X22" s="91"/>
      <c r="Y22" s="18">
        <f t="shared" si="15"/>
        <v>0</v>
      </c>
      <c r="Z22" s="34">
        <f t="shared" si="18"/>
        <v>0</v>
      </c>
      <c r="AA22" s="47" t="e">
        <f t="shared" si="16"/>
        <v>#DIV/0!</v>
      </c>
      <c r="AB22" s="91"/>
      <c r="AC22" s="39">
        <f t="shared" si="19"/>
        <v>0</v>
      </c>
      <c r="AD22" s="43">
        <f t="shared" si="17"/>
        <v>0</v>
      </c>
    </row>
    <row r="23" spans="1:32" ht="17.25" customHeight="1" thickBot="1" x14ac:dyDescent="0.3">
      <c r="A23" s="24" t="s">
        <v>81</v>
      </c>
      <c r="B23" s="18">
        <f>D11</f>
        <v>0</v>
      </c>
      <c r="C23" s="18">
        <f t="shared" si="12"/>
        <v>0</v>
      </c>
      <c r="D23" s="34">
        <f>IF(D7="a",1,IF(D7="b",0.9,IF(D7="c",1,N23)))</f>
        <v>1</v>
      </c>
      <c r="E23" s="34" t="e">
        <f>LOOKUP(B23,'FATOR S2'!E10:E81,'FATOR S2'!V10:V81)</f>
        <v>#N/A</v>
      </c>
      <c r="F23" s="18">
        <f t="shared" si="13"/>
        <v>1.1000000000000001</v>
      </c>
      <c r="G23" s="38" t="e">
        <f t="shared" si="5"/>
        <v>#N/A</v>
      </c>
      <c r="H23" s="34" t="e">
        <f t="shared" si="6"/>
        <v>#N/A</v>
      </c>
      <c r="I23" s="69">
        <v>0</v>
      </c>
      <c r="J23" s="39" t="e">
        <f>I23*H23*1.4</f>
        <v>#N/A</v>
      </c>
      <c r="K23" s="29" t="e">
        <f t="shared" si="8"/>
        <v>#DIV/0!</v>
      </c>
      <c r="L23" s="29" t="e">
        <f t="shared" si="9"/>
        <v>#DIV/0!</v>
      </c>
      <c r="M23" s="29" t="e">
        <f>(((45-$H$7)*(K23-L23))/(45-17))+L23</f>
        <v>#DIV/0!</v>
      </c>
      <c r="N23" s="31">
        <f t="shared" si="11"/>
        <v>1</v>
      </c>
      <c r="O23" s="37"/>
      <c r="Q23" s="114"/>
      <c r="R23" s="24" t="s">
        <v>87</v>
      </c>
      <c r="S23" s="18">
        <f t="shared" si="14"/>
        <v>0</v>
      </c>
      <c r="T23" s="71"/>
      <c r="U23" s="71"/>
      <c r="V23" s="13" t="s">
        <v>93</v>
      </c>
      <c r="W23" s="91"/>
      <c r="X23" s="91"/>
      <c r="Y23" s="18">
        <f t="shared" si="15"/>
        <v>0</v>
      </c>
      <c r="Z23" s="34">
        <f t="shared" si="18"/>
        <v>0</v>
      </c>
      <c r="AA23" s="47" t="e">
        <f t="shared" si="16"/>
        <v>#DIV/0!</v>
      </c>
      <c r="AB23" s="91"/>
      <c r="AC23" s="39">
        <f t="shared" si="19"/>
        <v>0</v>
      </c>
      <c r="AD23" s="43">
        <f t="shared" si="17"/>
        <v>0</v>
      </c>
    </row>
    <row r="24" spans="1:32" ht="18.75" customHeight="1" thickTop="1" thickBot="1" x14ac:dyDescent="0.3">
      <c r="A24" s="98" t="s">
        <v>79</v>
      </c>
      <c r="B24" s="99"/>
      <c r="C24" s="99"/>
      <c r="D24" s="99"/>
      <c r="E24" s="100"/>
      <c r="Q24" s="114"/>
      <c r="R24" s="24" t="s">
        <v>86</v>
      </c>
      <c r="S24" s="18">
        <f t="shared" si="14"/>
        <v>0</v>
      </c>
      <c r="T24" s="71"/>
      <c r="U24" s="71"/>
      <c r="V24" s="13" t="s">
        <v>93</v>
      </c>
      <c r="W24" s="91"/>
      <c r="X24" s="91"/>
      <c r="Y24" s="18">
        <f t="shared" si="15"/>
        <v>0</v>
      </c>
      <c r="Z24" s="34">
        <f t="shared" si="18"/>
        <v>0</v>
      </c>
      <c r="AA24" s="47" t="e">
        <f t="shared" si="16"/>
        <v>#DIV/0!</v>
      </c>
      <c r="AB24" s="91"/>
      <c r="AC24" s="39">
        <f t="shared" si="19"/>
        <v>0</v>
      </c>
      <c r="AD24" s="43">
        <f t="shared" si="17"/>
        <v>0</v>
      </c>
    </row>
    <row r="25" spans="1:32" ht="18.75" customHeight="1" thickTop="1" x14ac:dyDescent="0.25">
      <c r="B25" s="115" t="s">
        <v>56</v>
      </c>
      <c r="C25" s="112" t="s">
        <v>92</v>
      </c>
      <c r="D25" s="113"/>
      <c r="E25" s="113" t="s">
        <v>80</v>
      </c>
      <c r="F25" s="80"/>
      <c r="G25" s="116" t="s">
        <v>162</v>
      </c>
      <c r="H25" s="115" t="s">
        <v>163</v>
      </c>
      <c r="I25" s="115" t="s">
        <v>164</v>
      </c>
      <c r="Q25" s="114"/>
      <c r="R25" s="24" t="s">
        <v>85</v>
      </c>
      <c r="S25" s="18">
        <f t="shared" si="14"/>
        <v>0</v>
      </c>
      <c r="T25" s="71"/>
      <c r="U25" s="71"/>
      <c r="V25" s="13" t="s">
        <v>93</v>
      </c>
      <c r="W25" s="91"/>
      <c r="X25" s="91"/>
      <c r="Y25" s="18">
        <f t="shared" si="15"/>
        <v>0</v>
      </c>
      <c r="Z25" s="34">
        <f t="shared" si="18"/>
        <v>0</v>
      </c>
      <c r="AA25" s="47" t="e">
        <f t="shared" si="16"/>
        <v>#DIV/0!</v>
      </c>
      <c r="AB25" s="91"/>
      <c r="AC25" s="39">
        <f t="shared" si="19"/>
        <v>0</v>
      </c>
      <c r="AD25" s="43">
        <f t="shared" si="17"/>
        <v>0</v>
      </c>
    </row>
    <row r="26" spans="1:32" ht="18.75" customHeight="1" x14ac:dyDescent="0.25">
      <c r="B26" s="115"/>
      <c r="C26" s="113"/>
      <c r="D26" s="113"/>
      <c r="E26" s="113"/>
      <c r="F26" s="32"/>
      <c r="G26" s="117"/>
      <c r="H26" s="123"/>
      <c r="I26" s="123"/>
      <c r="Q26" s="114"/>
      <c r="R26" s="24" t="s">
        <v>84</v>
      </c>
      <c r="S26" s="18">
        <f t="shared" si="14"/>
        <v>0</v>
      </c>
      <c r="T26" s="71"/>
      <c r="U26" s="71"/>
      <c r="V26" s="13" t="s">
        <v>93</v>
      </c>
      <c r="W26" s="91"/>
      <c r="X26" s="91"/>
      <c r="Y26" s="18">
        <f t="shared" si="15"/>
        <v>0</v>
      </c>
      <c r="Z26" s="34">
        <f t="shared" si="18"/>
        <v>0</v>
      </c>
      <c r="AA26" s="47" t="e">
        <f t="shared" si="16"/>
        <v>#DIV/0!</v>
      </c>
      <c r="AB26" s="91"/>
      <c r="AC26" s="39">
        <f t="shared" si="19"/>
        <v>0</v>
      </c>
      <c r="AD26" s="43">
        <f t="shared" si="17"/>
        <v>0</v>
      </c>
    </row>
    <row r="27" spans="1:32" ht="18.75" customHeight="1" x14ac:dyDescent="0.25">
      <c r="A27" s="24" t="s">
        <v>90</v>
      </c>
      <c r="B27" s="18">
        <f>B14</f>
        <v>0</v>
      </c>
      <c r="C27" s="111">
        <v>0</v>
      </c>
      <c r="D27" s="111"/>
      <c r="E27" s="39" t="e">
        <f t="shared" ref="E27:E36" si="20">F27*C27*J14</f>
        <v>#N/A</v>
      </c>
      <c r="F27" s="33">
        <f>B27-B28</f>
        <v>0</v>
      </c>
      <c r="G27" s="72">
        <v>0</v>
      </c>
      <c r="H27" s="76">
        <f>IFERROR(C27/G27,0)</f>
        <v>0</v>
      </c>
      <c r="I27" s="76">
        <f>IFERROR(B14/C27,0)</f>
        <v>0</v>
      </c>
      <c r="Q27" s="114"/>
      <c r="R27" s="24" t="s">
        <v>83</v>
      </c>
      <c r="S27" s="18">
        <f t="shared" si="14"/>
        <v>0</v>
      </c>
      <c r="T27" s="71"/>
      <c r="U27" s="71"/>
      <c r="V27" s="13" t="s">
        <v>93</v>
      </c>
      <c r="W27" s="91"/>
      <c r="X27" s="91"/>
      <c r="Y27" s="18">
        <f t="shared" si="15"/>
        <v>0</v>
      </c>
      <c r="Z27" s="34">
        <f t="shared" si="18"/>
        <v>0</v>
      </c>
      <c r="AA27" s="47" t="e">
        <f t="shared" si="16"/>
        <v>#DIV/0!</v>
      </c>
      <c r="AB27" s="91"/>
      <c r="AC27" s="39">
        <f t="shared" si="19"/>
        <v>0</v>
      </c>
      <c r="AD27" s="43">
        <f t="shared" si="17"/>
        <v>0</v>
      </c>
    </row>
    <row r="28" spans="1:32" ht="18.75" customHeight="1" x14ac:dyDescent="0.25">
      <c r="A28" s="24" t="s">
        <v>89</v>
      </c>
      <c r="B28" s="18">
        <f t="shared" ref="B28:B36" si="21">B15</f>
        <v>0</v>
      </c>
      <c r="C28" s="111">
        <v>0</v>
      </c>
      <c r="D28" s="111"/>
      <c r="E28" s="39" t="e">
        <f t="shared" si="20"/>
        <v>#N/A</v>
      </c>
      <c r="F28" s="33">
        <f t="shared" ref="F28:F36" si="22">B28-B29</f>
        <v>0</v>
      </c>
      <c r="G28" s="72">
        <v>0</v>
      </c>
      <c r="H28" s="76">
        <f t="shared" ref="H28:H36" si="23">IFERROR(C28/G28,0)</f>
        <v>0</v>
      </c>
      <c r="I28" s="76">
        <f t="shared" ref="I28:I36" si="24">IFERROR(B15/C28,0)</f>
        <v>0</v>
      </c>
      <c r="Q28" s="114"/>
      <c r="R28" s="24" t="s">
        <v>82</v>
      </c>
      <c r="S28" s="18">
        <f t="shared" si="14"/>
        <v>0</v>
      </c>
      <c r="T28" s="71"/>
      <c r="U28" s="71"/>
      <c r="V28" s="13" t="s">
        <v>93</v>
      </c>
      <c r="W28" s="91"/>
      <c r="X28" s="91"/>
      <c r="Y28" s="18">
        <f t="shared" si="15"/>
        <v>0</v>
      </c>
      <c r="Z28" s="34">
        <f t="shared" si="18"/>
        <v>0</v>
      </c>
      <c r="AA28" s="47" t="e">
        <f t="shared" si="16"/>
        <v>#DIV/0!</v>
      </c>
      <c r="AB28" s="91"/>
      <c r="AC28" s="39">
        <f t="shared" si="19"/>
        <v>0</v>
      </c>
      <c r="AD28" s="43">
        <f t="shared" si="17"/>
        <v>0</v>
      </c>
    </row>
    <row r="29" spans="1:32" ht="18.75" customHeight="1" x14ac:dyDescent="0.25">
      <c r="A29" s="24" t="s">
        <v>88</v>
      </c>
      <c r="B29" s="18">
        <f t="shared" si="21"/>
        <v>0</v>
      </c>
      <c r="C29" s="111">
        <v>0</v>
      </c>
      <c r="D29" s="111"/>
      <c r="E29" s="39" t="e">
        <f t="shared" si="20"/>
        <v>#N/A</v>
      </c>
      <c r="F29" s="33">
        <f t="shared" si="22"/>
        <v>0</v>
      </c>
      <c r="G29" s="72">
        <v>0</v>
      </c>
      <c r="H29" s="76">
        <f t="shared" si="23"/>
        <v>0</v>
      </c>
      <c r="I29" s="76">
        <f t="shared" si="24"/>
        <v>0</v>
      </c>
      <c r="Q29" s="114"/>
      <c r="R29" s="24" t="s">
        <v>81</v>
      </c>
      <c r="S29" s="18">
        <f>B36</f>
        <v>0</v>
      </c>
      <c r="T29" s="71">
        <v>0</v>
      </c>
      <c r="U29" s="71">
        <v>0</v>
      </c>
      <c r="V29" s="13" t="s">
        <v>93</v>
      </c>
      <c r="W29" s="91">
        <v>0</v>
      </c>
      <c r="X29" s="91">
        <v>0</v>
      </c>
      <c r="Y29" s="18">
        <f t="shared" si="15"/>
        <v>0</v>
      </c>
      <c r="Z29" s="34">
        <f t="shared" si="18"/>
        <v>0</v>
      </c>
      <c r="AA29" s="47" t="e">
        <f>(PI()^2*20000*AB29)/(AD29^2)</f>
        <v>#DIV/0!</v>
      </c>
      <c r="AB29" s="91">
        <v>0</v>
      </c>
      <c r="AC29" s="39">
        <f t="shared" si="19"/>
        <v>0</v>
      </c>
      <c r="AD29" s="43">
        <f>(S29)*100</f>
        <v>0</v>
      </c>
    </row>
    <row r="30" spans="1:32" ht="15" x14ac:dyDescent="0.25">
      <c r="A30" s="24" t="s">
        <v>87</v>
      </c>
      <c r="B30" s="18">
        <f t="shared" si="21"/>
        <v>0</v>
      </c>
      <c r="C30" s="111">
        <v>0</v>
      </c>
      <c r="D30" s="111"/>
      <c r="E30" s="39" t="e">
        <f t="shared" si="20"/>
        <v>#N/A</v>
      </c>
      <c r="F30" s="33">
        <f t="shared" si="22"/>
        <v>0</v>
      </c>
      <c r="G30" s="72">
        <v>0</v>
      </c>
      <c r="H30" s="76">
        <f t="shared" si="23"/>
        <v>0</v>
      </c>
      <c r="I30" s="76">
        <f t="shared" si="24"/>
        <v>0</v>
      </c>
    </row>
    <row r="31" spans="1:32" ht="15" x14ac:dyDescent="0.25">
      <c r="A31" s="24" t="s">
        <v>86</v>
      </c>
      <c r="B31" s="18">
        <f t="shared" si="21"/>
        <v>0</v>
      </c>
      <c r="C31" s="111">
        <v>0</v>
      </c>
      <c r="D31" s="111"/>
      <c r="E31" s="39" t="e">
        <f t="shared" si="20"/>
        <v>#N/A</v>
      </c>
      <c r="F31" s="33">
        <f t="shared" si="22"/>
        <v>0</v>
      </c>
      <c r="G31" s="72">
        <v>0</v>
      </c>
      <c r="H31" s="76">
        <f t="shared" si="23"/>
        <v>0</v>
      </c>
      <c r="I31" s="76">
        <f t="shared" si="24"/>
        <v>0</v>
      </c>
      <c r="R31" s="83"/>
      <c r="S31" s="118" t="s">
        <v>175</v>
      </c>
      <c r="T31" s="119"/>
      <c r="U31" s="119"/>
      <c r="V31" s="119"/>
      <c r="W31" s="119"/>
      <c r="X31" s="120"/>
    </row>
    <row r="32" spans="1:32" ht="15" x14ac:dyDescent="0.25">
      <c r="A32" s="24" t="s">
        <v>85</v>
      </c>
      <c r="B32" s="18">
        <f t="shared" si="21"/>
        <v>0</v>
      </c>
      <c r="C32" s="111">
        <v>0</v>
      </c>
      <c r="D32" s="111"/>
      <c r="E32" s="39" t="e">
        <f>F32*C32*J19</f>
        <v>#N/A</v>
      </c>
      <c r="F32" s="33">
        <f t="shared" si="22"/>
        <v>0</v>
      </c>
      <c r="G32" s="90">
        <v>0</v>
      </c>
      <c r="H32" s="76">
        <f t="shared" si="23"/>
        <v>0</v>
      </c>
      <c r="I32" s="76">
        <f t="shared" si="24"/>
        <v>0</v>
      </c>
      <c r="S32" s="84" t="s">
        <v>169</v>
      </c>
      <c r="T32" s="84" t="s">
        <v>172</v>
      </c>
      <c r="U32" s="84" t="s">
        <v>173</v>
      </c>
      <c r="V32" s="124" t="s">
        <v>174</v>
      </c>
      <c r="W32" s="124"/>
      <c r="X32" s="84" t="s">
        <v>176</v>
      </c>
    </row>
    <row r="33" spans="1:24" ht="15" x14ac:dyDescent="0.25">
      <c r="A33" s="24" t="s">
        <v>84</v>
      </c>
      <c r="B33" s="18">
        <f t="shared" si="21"/>
        <v>0</v>
      </c>
      <c r="C33" s="111">
        <v>0</v>
      </c>
      <c r="D33" s="111"/>
      <c r="E33" s="39" t="e">
        <f>F33*C33*J20</f>
        <v>#N/A</v>
      </c>
      <c r="F33" s="33">
        <f>B33-B34</f>
        <v>0</v>
      </c>
      <c r="G33" s="90">
        <v>0</v>
      </c>
      <c r="H33" s="76">
        <f t="shared" si="23"/>
        <v>0</v>
      </c>
      <c r="I33" s="76">
        <f t="shared" si="24"/>
        <v>0</v>
      </c>
      <c r="R33" s="82" t="s">
        <v>168</v>
      </c>
      <c r="S33" s="88">
        <v>0</v>
      </c>
      <c r="T33" s="86"/>
      <c r="U33" s="89">
        <v>0</v>
      </c>
      <c r="V33" s="121"/>
      <c r="W33" s="122"/>
      <c r="X33" s="47">
        <f>U33*S33</f>
        <v>0</v>
      </c>
    </row>
    <row r="34" spans="1:24" ht="15" x14ac:dyDescent="0.25">
      <c r="A34" s="24" t="s">
        <v>83</v>
      </c>
      <c r="B34" s="18">
        <f t="shared" si="21"/>
        <v>0</v>
      </c>
      <c r="C34" s="111">
        <v>0</v>
      </c>
      <c r="D34" s="111"/>
      <c r="E34" s="39" t="e">
        <f>F34*C34*J21</f>
        <v>#N/A</v>
      </c>
      <c r="F34" s="33">
        <f t="shared" si="22"/>
        <v>0</v>
      </c>
      <c r="G34" s="90">
        <v>0</v>
      </c>
      <c r="H34" s="76">
        <f t="shared" si="23"/>
        <v>0</v>
      </c>
      <c r="I34" s="76">
        <f t="shared" si="24"/>
        <v>0</v>
      </c>
      <c r="R34" s="82" t="s">
        <v>170</v>
      </c>
      <c r="S34" s="86"/>
      <c r="T34" s="88">
        <v>0</v>
      </c>
      <c r="U34" s="85"/>
      <c r="V34" s="96">
        <v>0</v>
      </c>
      <c r="W34" s="96"/>
      <c r="X34" s="47">
        <f>V34*T34</f>
        <v>0</v>
      </c>
    </row>
    <row r="35" spans="1:24" ht="15" x14ac:dyDescent="0.25">
      <c r="A35" s="24" t="s">
        <v>82</v>
      </c>
      <c r="B35" s="18">
        <f t="shared" si="21"/>
        <v>0</v>
      </c>
      <c r="C35" s="111">
        <v>0</v>
      </c>
      <c r="D35" s="111"/>
      <c r="E35" s="39" t="e">
        <f t="shared" si="20"/>
        <v>#N/A</v>
      </c>
      <c r="F35" s="33">
        <f t="shared" si="22"/>
        <v>0</v>
      </c>
      <c r="G35" s="90">
        <v>0</v>
      </c>
      <c r="H35" s="76">
        <f t="shared" si="23"/>
        <v>0</v>
      </c>
      <c r="I35" s="76">
        <f t="shared" si="24"/>
        <v>0</v>
      </c>
      <c r="R35" s="82" t="s">
        <v>179</v>
      </c>
      <c r="S35" s="86"/>
      <c r="T35" s="88">
        <v>0</v>
      </c>
      <c r="U35" s="85"/>
      <c r="V35" s="96">
        <v>0</v>
      </c>
      <c r="W35" s="96"/>
      <c r="X35" s="47">
        <f>V35*T35</f>
        <v>0</v>
      </c>
    </row>
    <row r="36" spans="1:24" ht="15" x14ac:dyDescent="0.25">
      <c r="A36" s="24" t="s">
        <v>81</v>
      </c>
      <c r="B36" s="18">
        <f t="shared" si="21"/>
        <v>0</v>
      </c>
      <c r="C36" s="111">
        <v>0</v>
      </c>
      <c r="D36" s="111"/>
      <c r="E36" s="39" t="e">
        <f t="shared" si="20"/>
        <v>#N/A</v>
      </c>
      <c r="F36" s="33">
        <f t="shared" si="22"/>
        <v>0</v>
      </c>
      <c r="G36" s="90">
        <v>0</v>
      </c>
      <c r="H36" s="76">
        <f t="shared" si="23"/>
        <v>0</v>
      </c>
      <c r="I36" s="76">
        <f t="shared" si="24"/>
        <v>0</v>
      </c>
      <c r="R36" s="82" t="s">
        <v>180</v>
      </c>
      <c r="S36" s="86"/>
      <c r="T36" s="88">
        <v>0</v>
      </c>
      <c r="U36" s="85"/>
      <c r="V36" s="96">
        <v>0</v>
      </c>
      <c r="W36" s="96"/>
      <c r="X36" s="47">
        <f>V36*T36</f>
        <v>0</v>
      </c>
    </row>
    <row r="37" spans="1:24" ht="15" x14ac:dyDescent="0.25">
      <c r="E37" s="31"/>
      <c r="F37" s="80"/>
      <c r="R37" s="82" t="s">
        <v>171</v>
      </c>
      <c r="S37" s="86"/>
      <c r="T37" s="88">
        <v>0</v>
      </c>
      <c r="U37" s="85"/>
      <c r="V37" s="96">
        <v>0</v>
      </c>
      <c r="W37" s="96"/>
      <c r="X37" s="47">
        <f>V37*T37</f>
        <v>0</v>
      </c>
    </row>
    <row r="38" spans="1:24" ht="15" x14ac:dyDescent="0.25">
      <c r="F38" s="80"/>
      <c r="W38" s="87" t="s">
        <v>177</v>
      </c>
      <c r="X38" s="47">
        <f>SUM(X33:X37)</f>
        <v>0</v>
      </c>
    </row>
    <row r="39" spans="1:24" x14ac:dyDescent="0.2">
      <c r="F39" s="80"/>
    </row>
    <row r="40" spans="1:24" x14ac:dyDescent="0.2">
      <c r="A40" s="55"/>
      <c r="B40" s="55"/>
      <c r="C40" s="55"/>
      <c r="D40" s="55"/>
      <c r="E40" s="55"/>
      <c r="F40" s="80"/>
    </row>
    <row r="41" spans="1:24" x14ac:dyDescent="0.2">
      <c r="A41" s="55"/>
      <c r="B41" s="55"/>
      <c r="C41" s="55"/>
      <c r="D41" s="55"/>
      <c r="E41" s="55"/>
      <c r="F41" s="55"/>
    </row>
    <row r="42" spans="1:24" x14ac:dyDescent="0.2">
      <c r="A42" s="32"/>
      <c r="B42" s="32" t="s">
        <v>127</v>
      </c>
      <c r="C42" s="55"/>
      <c r="D42" s="55"/>
      <c r="E42" s="55"/>
      <c r="F42" s="55"/>
    </row>
    <row r="43" spans="1:24" x14ac:dyDescent="0.2">
      <c r="A43" s="32"/>
      <c r="B43" s="32" t="s">
        <v>58</v>
      </c>
      <c r="C43" s="55"/>
      <c r="D43" s="55"/>
      <c r="E43" s="55"/>
      <c r="F43" s="55"/>
    </row>
    <row r="44" spans="1:24" x14ac:dyDescent="0.2">
      <c r="A44" s="32"/>
      <c r="B44" s="32" t="s">
        <v>128</v>
      </c>
      <c r="C44" s="55"/>
      <c r="D44" s="55"/>
      <c r="E44" s="55"/>
      <c r="F44" s="55"/>
    </row>
    <row r="45" spans="1:24" x14ac:dyDescent="0.2">
      <c r="A45" s="32"/>
      <c r="B45" s="32"/>
      <c r="C45" s="55"/>
      <c r="D45" s="55"/>
      <c r="E45" s="55"/>
      <c r="F45" s="55"/>
    </row>
    <row r="46" spans="1:24" x14ac:dyDescent="0.2">
      <c r="A46" s="32"/>
      <c r="B46" s="32" t="s">
        <v>12</v>
      </c>
      <c r="C46" s="55"/>
      <c r="D46" s="55"/>
      <c r="E46" s="55"/>
      <c r="F46" s="55"/>
    </row>
    <row r="47" spans="1:24" x14ac:dyDescent="0.2">
      <c r="A47" s="32"/>
      <c r="B47" s="32" t="s">
        <v>59</v>
      </c>
      <c r="C47" s="55"/>
      <c r="D47" s="55"/>
      <c r="E47" s="55"/>
      <c r="F47" s="55"/>
    </row>
    <row r="48" spans="1:24" x14ac:dyDescent="0.2">
      <c r="A48" s="32"/>
      <c r="B48" s="32" t="s">
        <v>60</v>
      </c>
      <c r="C48" s="55"/>
      <c r="D48" s="55"/>
      <c r="E48" s="55"/>
      <c r="F48" s="55"/>
    </row>
    <row r="49" spans="1:6" x14ac:dyDescent="0.2">
      <c r="A49" s="32"/>
      <c r="B49" s="32" t="s">
        <v>61</v>
      </c>
      <c r="C49" s="55"/>
      <c r="D49" s="55"/>
      <c r="E49" s="55"/>
      <c r="F49" s="55"/>
    </row>
    <row r="50" spans="1:6" x14ac:dyDescent="0.2">
      <c r="A50" s="32"/>
      <c r="B50" s="32" t="s">
        <v>62</v>
      </c>
      <c r="C50" s="55"/>
      <c r="D50" s="55"/>
      <c r="E50" s="55"/>
      <c r="F50" s="55"/>
    </row>
    <row r="51" spans="1:6" x14ac:dyDescent="0.2">
      <c r="A51" s="32"/>
      <c r="B51" s="32"/>
      <c r="C51" s="55"/>
      <c r="D51" s="55"/>
      <c r="E51" s="55"/>
      <c r="F51" s="55"/>
    </row>
    <row r="52" spans="1:6" x14ac:dyDescent="0.2">
      <c r="A52" s="32"/>
      <c r="B52" s="33">
        <v>1</v>
      </c>
      <c r="C52" s="55"/>
      <c r="D52" s="55"/>
      <c r="E52" s="55"/>
      <c r="F52" s="55"/>
    </row>
    <row r="53" spans="1:6" x14ac:dyDescent="0.2">
      <c r="A53" s="32"/>
      <c r="B53" s="33">
        <v>2</v>
      </c>
    </row>
    <row r="54" spans="1:6" x14ac:dyDescent="0.2">
      <c r="A54" s="32"/>
      <c r="B54" s="33">
        <v>3</v>
      </c>
    </row>
    <row r="55" spans="1:6" x14ac:dyDescent="0.2">
      <c r="A55" s="32"/>
      <c r="B55" s="33">
        <v>4</v>
      </c>
    </row>
    <row r="56" spans="1:6" x14ac:dyDescent="0.2">
      <c r="A56" s="32"/>
      <c r="B56" s="33">
        <v>5</v>
      </c>
    </row>
    <row r="57" spans="1:6" x14ac:dyDescent="0.2">
      <c r="A57" s="32"/>
      <c r="B57" s="32"/>
    </row>
    <row r="58" spans="1:6" x14ac:dyDescent="0.2">
      <c r="B58" s="32" t="s">
        <v>4</v>
      </c>
    </row>
    <row r="59" spans="1:6" x14ac:dyDescent="0.2">
      <c r="B59" s="32" t="s">
        <v>5</v>
      </c>
    </row>
    <row r="60" spans="1:6" x14ac:dyDescent="0.2">
      <c r="B60" s="32" t="s">
        <v>6</v>
      </c>
    </row>
    <row r="61" spans="1:6" x14ac:dyDescent="0.2">
      <c r="B61" s="32" t="s">
        <v>7</v>
      </c>
    </row>
  </sheetData>
  <sheetProtection password="EB93" sheet="1" objects="1" scenarios="1"/>
  <mergeCells count="53">
    <mergeCell ref="H25:H26"/>
    <mergeCell ref="I25:I26"/>
    <mergeCell ref="A24:E24"/>
    <mergeCell ref="Q20:Q29"/>
    <mergeCell ref="V32:W32"/>
    <mergeCell ref="T16:U16"/>
    <mergeCell ref="B25:B26"/>
    <mergeCell ref="G25:G26"/>
    <mergeCell ref="C36:D36"/>
    <mergeCell ref="C28:D28"/>
    <mergeCell ref="C29:D29"/>
    <mergeCell ref="C30:D30"/>
    <mergeCell ref="C31:D31"/>
    <mergeCell ref="C32:D32"/>
    <mergeCell ref="C33:D33"/>
    <mergeCell ref="C34:D34"/>
    <mergeCell ref="S31:X31"/>
    <mergeCell ref="V33:W33"/>
    <mergeCell ref="V34:W34"/>
    <mergeCell ref="V35:W35"/>
    <mergeCell ref="V36:W36"/>
    <mergeCell ref="V6:W6"/>
    <mergeCell ref="C35:D35"/>
    <mergeCell ref="C25:D26"/>
    <mergeCell ref="C27:D27"/>
    <mergeCell ref="E25:E26"/>
    <mergeCell ref="V16:W16"/>
    <mergeCell ref="Q7:Q16"/>
    <mergeCell ref="T13:U13"/>
    <mergeCell ref="V13:W13"/>
    <mergeCell ref="T14:U14"/>
    <mergeCell ref="V14:W14"/>
    <mergeCell ref="T15:U15"/>
    <mergeCell ref="V15:W15"/>
    <mergeCell ref="V7:W7"/>
    <mergeCell ref="V8:W8"/>
    <mergeCell ref="V9:W9"/>
    <mergeCell ref="V37:W37"/>
    <mergeCell ref="AA1:AE1"/>
    <mergeCell ref="A12:J12"/>
    <mergeCell ref="T10:U10"/>
    <mergeCell ref="T11:U11"/>
    <mergeCell ref="T12:U12"/>
    <mergeCell ref="Q3:AE3"/>
    <mergeCell ref="T7:U7"/>
    <mergeCell ref="T8:U8"/>
    <mergeCell ref="T9:U9"/>
    <mergeCell ref="A3:J3"/>
    <mergeCell ref="A1:K1"/>
    <mergeCell ref="V10:W10"/>
    <mergeCell ref="V11:W11"/>
    <mergeCell ref="V12:W12"/>
    <mergeCell ref="T6:U6"/>
  </mergeCells>
  <conditionalFormatting sqref="N3:N4">
    <cfRule type="cellIs" dxfId="0" priority="1" operator="greaterThan">
      <formula>0.08</formula>
    </cfRule>
  </conditionalFormatting>
  <dataValidations count="4">
    <dataValidation type="list" allowBlank="1" showInputMessage="1" showErrorMessage="1" errorTitle="CATEGORIA DO VENTO" error="Utilizar uma opção da LISTA" sqref="D9" xr:uid="{00000000-0002-0000-0000-000000000000}">
      <formula1>$B$46:$B$50</formula1>
    </dataValidation>
    <dataValidation type="list" allowBlank="1" showInputMessage="1" showErrorMessage="1" errorTitle="CLASSE DA EDIFICAÇÃO" error="Utilizar uma opção da LISTA" sqref="D10" xr:uid="{00000000-0002-0000-0000-000001000000}">
      <formula1>$B$42:$B$44</formula1>
    </dataValidation>
    <dataValidation type="list" allowBlank="1" showInputMessage="1" showErrorMessage="1" errorTitle="GRUPO DA EDIFICAÇÃO" error="Utilizar uma opção da LISTA" sqref="D6" xr:uid="{00000000-0002-0000-0000-000002000000}">
      <formula1>$B$52:$B$56</formula1>
    </dataValidation>
    <dataValidation type="list" allowBlank="1" showInputMessage="1" showErrorMessage="1" errorTitle="FATOR TOPOGRÁFICO S1" error="Utilizar uma opção da LISTA" sqref="D7" xr:uid="{00000000-0002-0000-0000-000003000000}">
      <formula1>$B$58:$B$61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7:AA156"/>
  <sheetViews>
    <sheetView showGridLines="0" showRowColHeaders="0" zoomScale="110" zoomScaleNormal="110" workbookViewId="0">
      <selection activeCell="B94" sqref="B94"/>
    </sheetView>
  </sheetViews>
  <sheetFormatPr defaultRowHeight="12.75" x14ac:dyDescent="0.2"/>
  <cols>
    <col min="3" max="3" width="10.85546875" bestFit="1" customWidth="1"/>
    <col min="18" max="18" width="15.85546875" customWidth="1"/>
    <col min="19" max="19" width="4.5703125" customWidth="1"/>
  </cols>
  <sheetData>
    <row r="27" spans="19:27" x14ac:dyDescent="0.2">
      <c r="V27" s="125"/>
      <c r="W27" s="125"/>
    </row>
    <row r="28" spans="19:27" ht="17.25" x14ac:dyDescent="0.3">
      <c r="T28" s="16" t="s">
        <v>48</v>
      </c>
    </row>
    <row r="29" spans="19:27" ht="18.75" customHeight="1" x14ac:dyDescent="0.35">
      <c r="S29" s="127" t="s">
        <v>53</v>
      </c>
      <c r="T29" s="16" t="s">
        <v>49</v>
      </c>
      <c r="U29" s="16"/>
    </row>
    <row r="30" spans="19:27" ht="18.75" x14ac:dyDescent="0.35">
      <c r="S30" s="127"/>
      <c r="T30" s="16" t="s">
        <v>50</v>
      </c>
      <c r="U30" s="16"/>
    </row>
    <row r="31" spans="19:27" ht="18.75" x14ac:dyDescent="0.35">
      <c r="S31" s="127"/>
      <c r="T31" s="16" t="s">
        <v>51</v>
      </c>
      <c r="U31" s="16"/>
    </row>
    <row r="32" spans="19:27" ht="15.75" customHeight="1" x14ac:dyDescent="0.2">
      <c r="S32" s="127"/>
      <c r="T32" s="126" t="s">
        <v>52</v>
      </c>
      <c r="U32" s="126"/>
      <c r="V32" s="126"/>
      <c r="W32" s="126"/>
      <c r="X32" s="126"/>
      <c r="Y32" s="126"/>
      <c r="Z32" s="126"/>
      <c r="AA32" s="126"/>
    </row>
    <row r="33" spans="1:27" ht="15.75" customHeight="1" x14ac:dyDescent="0.2">
      <c r="S33" s="127"/>
      <c r="T33" s="126"/>
      <c r="U33" s="126"/>
      <c r="V33" s="126"/>
      <c r="W33" s="126"/>
      <c r="X33" s="126"/>
      <c r="Y33" s="126"/>
      <c r="Z33" s="126"/>
      <c r="AA33" s="126"/>
    </row>
    <row r="34" spans="1:27" ht="15.75" customHeight="1" x14ac:dyDescent="0.2">
      <c r="S34" s="127"/>
      <c r="T34" s="126"/>
      <c r="U34" s="126"/>
      <c r="V34" s="126"/>
      <c r="W34" s="126"/>
      <c r="X34" s="126"/>
      <c r="Y34" s="126"/>
      <c r="Z34" s="126"/>
      <c r="AA34" s="126"/>
    </row>
    <row r="35" spans="1:27" ht="15.75" x14ac:dyDescent="0.25">
      <c r="T35" s="16"/>
      <c r="U35" s="16"/>
    </row>
    <row r="36" spans="1:27" ht="15.75" x14ac:dyDescent="0.25">
      <c r="T36" s="16"/>
      <c r="U36" s="16"/>
    </row>
    <row r="37" spans="1:27" ht="15.75" x14ac:dyDescent="0.25">
      <c r="T37" s="16"/>
      <c r="U37" s="16"/>
    </row>
    <row r="38" spans="1:27" ht="15.75" x14ac:dyDescent="0.25">
      <c r="T38" s="16"/>
      <c r="U38" s="16"/>
    </row>
    <row r="39" spans="1:27" ht="15.75" x14ac:dyDescent="0.25">
      <c r="T39" s="16"/>
      <c r="U39" s="16"/>
    </row>
    <row r="40" spans="1:27" ht="15.75" x14ac:dyDescent="0.25">
      <c r="T40" s="16"/>
      <c r="U40" s="16"/>
    </row>
    <row r="41" spans="1:27" ht="15.75" x14ac:dyDescent="0.25">
      <c r="A41" s="14" t="s">
        <v>19</v>
      </c>
      <c r="T41" s="16"/>
      <c r="U41" s="16"/>
    </row>
    <row r="43" spans="1:27" ht="15.75" x14ac:dyDescent="0.25">
      <c r="A43" s="16" t="s">
        <v>23</v>
      </c>
    </row>
    <row r="44" spans="1:27" ht="15.75" x14ac:dyDescent="0.25">
      <c r="A44" s="17" t="s">
        <v>24</v>
      </c>
    </row>
    <row r="45" spans="1:27" ht="15.75" x14ac:dyDescent="0.25">
      <c r="A45" s="17" t="s">
        <v>25</v>
      </c>
    </row>
    <row r="46" spans="1:27" ht="15.75" x14ac:dyDescent="0.25">
      <c r="A46" s="17" t="s">
        <v>26</v>
      </c>
    </row>
    <row r="47" spans="1:27" ht="15.75" x14ac:dyDescent="0.25">
      <c r="A47" s="16" t="s">
        <v>43</v>
      </c>
    </row>
    <row r="48" spans="1:27" ht="15.75" x14ac:dyDescent="0.25">
      <c r="A48" s="17" t="s">
        <v>27</v>
      </c>
    </row>
    <row r="49" spans="1:14" ht="15.75" x14ac:dyDescent="0.25">
      <c r="A49" s="17" t="s">
        <v>28</v>
      </c>
    </row>
    <row r="50" spans="1:14" ht="15.75" x14ac:dyDescent="0.25">
      <c r="A50" s="17" t="s">
        <v>29</v>
      </c>
    </row>
    <row r="51" spans="1:14" ht="15.75" x14ac:dyDescent="0.25">
      <c r="A51" s="17" t="s">
        <v>30</v>
      </c>
    </row>
    <row r="52" spans="1:14" ht="15.75" x14ac:dyDescent="0.25">
      <c r="A52" s="15" t="s">
        <v>31</v>
      </c>
    </row>
    <row r="53" spans="1:14" s="16" customFormat="1" ht="15.75" x14ac:dyDescent="0.25">
      <c r="A53" s="16" t="s">
        <v>46</v>
      </c>
    </row>
    <row r="54" spans="1:14" s="16" customFormat="1" ht="15.75" x14ac:dyDescent="0.25">
      <c r="A54" s="15" t="s">
        <v>32</v>
      </c>
    </row>
    <row r="55" spans="1:14" s="16" customFormat="1" ht="15.75" x14ac:dyDescent="0.25">
      <c r="A55" s="15" t="s">
        <v>33</v>
      </c>
    </row>
    <row r="56" spans="1:14" s="16" customFormat="1" ht="15.75" x14ac:dyDescent="0.25">
      <c r="A56" s="16" t="s">
        <v>45</v>
      </c>
    </row>
    <row r="57" spans="1:14" s="16" customFormat="1" ht="15.75" x14ac:dyDescent="0.25">
      <c r="A57" s="15" t="s">
        <v>34</v>
      </c>
    </row>
    <row r="58" spans="1:14" s="16" customFormat="1" ht="15.75" x14ac:dyDescent="0.25">
      <c r="A58" s="15" t="s">
        <v>35</v>
      </c>
    </row>
    <row r="59" spans="1:14" s="16" customFormat="1" ht="15.75" x14ac:dyDescent="0.25">
      <c r="A59" s="15" t="s">
        <v>36</v>
      </c>
    </row>
    <row r="60" spans="1:14" s="16" customFormat="1" ht="15.75" x14ac:dyDescent="0.25">
      <c r="A60" s="15" t="s">
        <v>37</v>
      </c>
    </row>
    <row r="61" spans="1:14" s="16" customFormat="1" ht="15.75" x14ac:dyDescent="0.25">
      <c r="A61" s="15" t="s">
        <v>38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 s="16" customFormat="1" ht="15.75" x14ac:dyDescent="0.25">
      <c r="A62" s="15" t="s">
        <v>39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</row>
    <row r="63" spans="1:14" s="16" customFormat="1" ht="15.75" x14ac:dyDescent="0.25">
      <c r="A63" s="16" t="s">
        <v>44</v>
      </c>
    </row>
    <row r="64" spans="1:14" s="16" customFormat="1" ht="15.75" x14ac:dyDescent="0.25">
      <c r="A64" s="15" t="s">
        <v>40</v>
      </c>
    </row>
    <row r="65" spans="1:13" s="16" customFormat="1" ht="15.75" x14ac:dyDescent="0.25">
      <c r="A65" s="15" t="s">
        <v>41</v>
      </c>
    </row>
    <row r="66" spans="1:13" s="16" customFormat="1" ht="15.75" x14ac:dyDescent="0.25">
      <c r="A66" s="15" t="s">
        <v>42</v>
      </c>
    </row>
    <row r="67" spans="1:13" s="16" customFormat="1" ht="15.75" x14ac:dyDescent="0.25"/>
    <row r="68" spans="1:13" s="16" customFormat="1" ht="15.75" x14ac:dyDescent="0.25">
      <c r="C68" s="79" t="s">
        <v>165</v>
      </c>
      <c r="D68" s="79"/>
      <c r="I68" s="128" t="s">
        <v>166</v>
      </c>
      <c r="J68" s="128"/>
      <c r="K68" s="128"/>
      <c r="L68" s="128"/>
      <c r="M68" s="128"/>
    </row>
    <row r="69" spans="1:13" s="16" customFormat="1" ht="15.75" x14ac:dyDescent="0.25"/>
    <row r="70" spans="1:13" s="16" customFormat="1" ht="15.75" x14ac:dyDescent="0.25"/>
    <row r="71" spans="1:13" s="16" customFormat="1" ht="15.75" x14ac:dyDescent="0.25"/>
    <row r="72" spans="1:13" s="16" customFormat="1" ht="15.75" x14ac:dyDescent="0.25"/>
    <row r="73" spans="1:13" s="16" customFormat="1" ht="15.75" x14ac:dyDescent="0.25"/>
    <row r="74" spans="1:13" s="16" customFormat="1" ht="15.75" x14ac:dyDescent="0.25"/>
    <row r="75" spans="1:13" s="16" customFormat="1" ht="15.75" x14ac:dyDescent="0.25"/>
    <row r="76" spans="1:13" s="16" customFormat="1" ht="15.75" x14ac:dyDescent="0.25"/>
    <row r="77" spans="1:13" s="16" customFormat="1" ht="15.75" x14ac:dyDescent="0.25"/>
    <row r="78" spans="1:13" s="16" customFormat="1" ht="15.75" x14ac:dyDescent="0.25"/>
    <row r="79" spans="1:13" s="16" customFormat="1" ht="15.75" x14ac:dyDescent="0.25"/>
    <row r="80" spans="1:13" s="16" customFormat="1" ht="15.75" x14ac:dyDescent="0.25"/>
    <row r="81" spans="2:5" s="16" customFormat="1" ht="15.75" x14ac:dyDescent="0.25"/>
    <row r="82" spans="2:5" s="16" customFormat="1" ht="15.75" x14ac:dyDescent="0.25"/>
    <row r="83" spans="2:5" s="16" customFormat="1" ht="15.75" x14ac:dyDescent="0.25"/>
    <row r="84" spans="2:5" s="16" customFormat="1" ht="15.75" x14ac:dyDescent="0.25"/>
    <row r="85" spans="2:5" s="16" customFormat="1" ht="15.75" x14ac:dyDescent="0.25"/>
    <row r="86" spans="2:5" s="16" customFormat="1" ht="15.75" x14ac:dyDescent="0.25"/>
    <row r="87" spans="2:5" s="16" customFormat="1" ht="15.75" x14ac:dyDescent="0.25"/>
    <row r="88" spans="2:5" s="16" customFormat="1" ht="15.75" x14ac:dyDescent="0.25"/>
    <row r="89" spans="2:5" s="16" customFormat="1" ht="15.75" x14ac:dyDescent="0.25">
      <c r="B89" s="75"/>
    </row>
    <row r="90" spans="2:5" s="16" customFormat="1" ht="15.75" x14ac:dyDescent="0.25">
      <c r="B90" s="73"/>
      <c r="C90" s="77" t="str">
        <f>'CARGA DE VENTO - MAES'!H25</f>
        <v>L1/L2</v>
      </c>
      <c r="D90" s="77" t="str">
        <f>'CARGA DE VENTO - MAES'!I25</f>
        <v>hi/L1</v>
      </c>
    </row>
    <row r="91" spans="2:5" s="16" customFormat="1" ht="15.75" x14ac:dyDescent="0.25">
      <c r="B91" s="74"/>
      <c r="C91" s="78">
        <f>'CARGA DE VENTO - MAES'!H27</f>
        <v>0</v>
      </c>
      <c r="D91" s="78">
        <f>'CARGA DE VENTO - MAES'!I27</f>
        <v>0</v>
      </c>
      <c r="E91" s="74"/>
    </row>
    <row r="92" spans="2:5" s="16" customFormat="1" ht="15.75" x14ac:dyDescent="0.25">
      <c r="B92" s="74"/>
      <c r="C92" s="78">
        <f>'CARGA DE VENTO - MAES'!H28</f>
        <v>0</v>
      </c>
      <c r="D92" s="78">
        <f>'CARGA DE VENTO - MAES'!I28</f>
        <v>0</v>
      </c>
    </row>
    <row r="93" spans="2:5" s="16" customFormat="1" ht="15.75" x14ac:dyDescent="0.25">
      <c r="B93" s="74"/>
      <c r="C93" s="78">
        <f>'CARGA DE VENTO - MAES'!H29</f>
        <v>0</v>
      </c>
      <c r="D93" s="78">
        <f>'CARGA DE VENTO - MAES'!I29</f>
        <v>0</v>
      </c>
    </row>
    <row r="94" spans="2:5" s="16" customFormat="1" ht="15.75" x14ac:dyDescent="0.25">
      <c r="B94" s="74"/>
      <c r="C94" s="78">
        <f>'CARGA DE VENTO - MAES'!H30</f>
        <v>0</v>
      </c>
      <c r="D94" s="78">
        <f>'CARGA DE VENTO - MAES'!I30</f>
        <v>0</v>
      </c>
    </row>
    <row r="95" spans="2:5" s="16" customFormat="1" ht="15.75" x14ac:dyDescent="0.25">
      <c r="B95" s="74"/>
      <c r="C95" s="78">
        <f>'CARGA DE VENTO - MAES'!H31</f>
        <v>0</v>
      </c>
      <c r="D95" s="78">
        <f>'CARGA DE VENTO - MAES'!I31</f>
        <v>0</v>
      </c>
    </row>
    <row r="96" spans="2:5" s="16" customFormat="1" ht="15.75" x14ac:dyDescent="0.25">
      <c r="B96" s="74"/>
      <c r="C96" s="78">
        <f>'CARGA DE VENTO - MAES'!H32</f>
        <v>0</v>
      </c>
      <c r="D96" s="78">
        <f>'CARGA DE VENTO - MAES'!I32</f>
        <v>0</v>
      </c>
    </row>
    <row r="97" spans="2:4" s="16" customFormat="1" ht="15.75" x14ac:dyDescent="0.25">
      <c r="B97" s="74"/>
      <c r="C97" s="78">
        <f>'CARGA DE VENTO - MAES'!H33</f>
        <v>0</v>
      </c>
      <c r="D97" s="78">
        <f>'CARGA DE VENTO - MAES'!I33</f>
        <v>0</v>
      </c>
    </row>
    <row r="98" spans="2:4" s="16" customFormat="1" ht="15.75" x14ac:dyDescent="0.25">
      <c r="B98" s="74"/>
      <c r="C98" s="78">
        <f>'CARGA DE VENTO - MAES'!H34</f>
        <v>0</v>
      </c>
      <c r="D98" s="78">
        <f>'CARGA DE VENTO - MAES'!I34</f>
        <v>0</v>
      </c>
    </row>
    <row r="99" spans="2:4" s="16" customFormat="1" ht="15.75" x14ac:dyDescent="0.25">
      <c r="B99" s="74"/>
      <c r="C99" s="78">
        <f>'CARGA DE VENTO - MAES'!H35</f>
        <v>0</v>
      </c>
      <c r="D99" s="78">
        <f>'CARGA DE VENTO - MAES'!I35</f>
        <v>0</v>
      </c>
    </row>
    <row r="100" spans="2:4" s="16" customFormat="1" ht="15.75" x14ac:dyDescent="0.25">
      <c r="B100" s="74"/>
      <c r="C100" s="78">
        <f>'CARGA DE VENTO - MAES'!H36</f>
        <v>0</v>
      </c>
      <c r="D100" s="78">
        <f>'CARGA DE VENTO - MAES'!I36</f>
        <v>0</v>
      </c>
    </row>
    <row r="101" spans="2:4" s="16" customFormat="1" ht="15.75" x14ac:dyDescent="0.25"/>
    <row r="102" spans="2:4" s="16" customFormat="1" ht="15.75" x14ac:dyDescent="0.25">
      <c r="C102" s="73"/>
      <c r="D102" s="73"/>
    </row>
    <row r="103" spans="2:4" s="16" customFormat="1" ht="15.75" x14ac:dyDescent="0.25">
      <c r="C103" s="73"/>
      <c r="D103" s="73"/>
    </row>
    <row r="104" spans="2:4" s="16" customFormat="1" ht="15.75" x14ac:dyDescent="0.25"/>
    <row r="105" spans="2:4" s="16" customFormat="1" ht="15.75" x14ac:dyDescent="0.25"/>
    <row r="106" spans="2:4" s="16" customFormat="1" ht="15.75" x14ac:dyDescent="0.25"/>
    <row r="107" spans="2:4" s="16" customFormat="1" ht="15.75" x14ac:dyDescent="0.25"/>
    <row r="108" spans="2:4" s="16" customFormat="1" ht="15.75" x14ac:dyDescent="0.25"/>
    <row r="109" spans="2:4" s="16" customFormat="1" ht="15.75" x14ac:dyDescent="0.25"/>
    <row r="110" spans="2:4" s="16" customFormat="1" ht="15.75" x14ac:dyDescent="0.25"/>
    <row r="111" spans="2:4" s="16" customFormat="1" ht="15.75" x14ac:dyDescent="0.25"/>
    <row r="112" spans="2:4" s="16" customFormat="1" ht="15.75" x14ac:dyDescent="0.25"/>
    <row r="113" s="16" customFormat="1" ht="15.75" x14ac:dyDescent="0.25"/>
    <row r="114" s="16" customFormat="1" ht="15.75" x14ac:dyDescent="0.25"/>
    <row r="115" s="16" customFormat="1" ht="15.75" x14ac:dyDescent="0.25"/>
    <row r="116" s="16" customFormat="1" ht="15.75" x14ac:dyDescent="0.25"/>
    <row r="117" s="16" customFormat="1" ht="15.75" x14ac:dyDescent="0.25"/>
    <row r="118" s="16" customFormat="1" ht="15.75" x14ac:dyDescent="0.25"/>
    <row r="119" s="16" customFormat="1" ht="15.75" x14ac:dyDescent="0.25"/>
    <row r="120" s="16" customFormat="1" ht="15.75" x14ac:dyDescent="0.25"/>
    <row r="121" s="16" customFormat="1" ht="15.75" x14ac:dyDescent="0.25"/>
    <row r="122" s="16" customFormat="1" ht="15.75" x14ac:dyDescent="0.25"/>
    <row r="123" s="16" customFormat="1" ht="15.75" x14ac:dyDescent="0.25"/>
    <row r="124" s="16" customFormat="1" ht="15.75" x14ac:dyDescent="0.25"/>
    <row r="125" s="16" customFormat="1" ht="15.75" x14ac:dyDescent="0.25"/>
    <row r="126" s="16" customFormat="1" ht="15.75" x14ac:dyDescent="0.25"/>
    <row r="127" s="16" customFormat="1" ht="15.75" x14ac:dyDescent="0.25"/>
    <row r="128" s="16" customFormat="1" ht="15.75" x14ac:dyDescent="0.25"/>
    <row r="129" s="16" customFormat="1" ht="15.75" x14ac:dyDescent="0.25"/>
    <row r="130" s="16" customFormat="1" ht="15.75" x14ac:dyDescent="0.25"/>
    <row r="131" s="16" customFormat="1" ht="15.75" x14ac:dyDescent="0.25"/>
    <row r="132" s="16" customFormat="1" ht="15.75" x14ac:dyDescent="0.25"/>
    <row r="133" s="16" customFormat="1" ht="15.75" x14ac:dyDescent="0.25"/>
    <row r="134" s="16" customFormat="1" ht="15.75" x14ac:dyDescent="0.25"/>
    <row r="135" s="16" customFormat="1" ht="15.75" x14ac:dyDescent="0.25"/>
    <row r="136" s="16" customFormat="1" ht="15.75" x14ac:dyDescent="0.25"/>
    <row r="137" s="16" customFormat="1" ht="15.75" x14ac:dyDescent="0.25"/>
    <row r="138" s="16" customFormat="1" ht="15.75" x14ac:dyDescent="0.25"/>
    <row r="139" s="16" customFormat="1" ht="15.75" x14ac:dyDescent="0.25"/>
    <row r="140" s="16" customFormat="1" ht="15.75" x14ac:dyDescent="0.25"/>
    <row r="141" s="16" customFormat="1" ht="15.75" x14ac:dyDescent="0.25"/>
    <row r="142" s="16" customFormat="1" ht="15.75" x14ac:dyDescent="0.25"/>
    <row r="143" s="16" customFormat="1" ht="15.75" x14ac:dyDescent="0.25"/>
    <row r="144" s="16" customFormat="1" ht="15.75" x14ac:dyDescent="0.25"/>
    <row r="145" s="16" customFormat="1" ht="15.75" x14ac:dyDescent="0.25"/>
    <row r="146" s="16" customFormat="1" ht="15.75" x14ac:dyDescent="0.25"/>
    <row r="147" s="16" customFormat="1" ht="15.75" x14ac:dyDescent="0.25"/>
    <row r="148" s="16" customFormat="1" ht="15.75" x14ac:dyDescent="0.25"/>
    <row r="149" s="16" customFormat="1" ht="15.75" x14ac:dyDescent="0.25"/>
    <row r="150" s="16" customFormat="1" ht="15.75" x14ac:dyDescent="0.25"/>
    <row r="151" s="16" customFormat="1" ht="15.75" x14ac:dyDescent="0.25"/>
    <row r="152" s="16" customFormat="1" ht="15.75" x14ac:dyDescent="0.25"/>
    <row r="153" s="16" customFormat="1" ht="15.75" x14ac:dyDescent="0.25"/>
    <row r="154" s="16" customFormat="1" ht="15.75" x14ac:dyDescent="0.25"/>
    <row r="155" s="16" customFormat="1" ht="15.75" x14ac:dyDescent="0.25"/>
    <row r="156" s="16" customFormat="1" ht="15.75" x14ac:dyDescent="0.25"/>
  </sheetData>
  <sheetProtection password="EB93" sheet="1" objects="1" scenarios="1"/>
  <mergeCells count="4">
    <mergeCell ref="V27:W27"/>
    <mergeCell ref="T32:AA34"/>
    <mergeCell ref="S29:S34"/>
    <mergeCell ref="I68:M6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1"/>
  <sheetViews>
    <sheetView showGridLines="0" tabSelected="1" topLeftCell="A24" zoomScale="120" zoomScaleNormal="120" workbookViewId="0">
      <selection activeCell="M28" sqref="M28"/>
    </sheetView>
  </sheetViews>
  <sheetFormatPr defaultRowHeight="11.25" x14ac:dyDescent="0.2"/>
  <cols>
    <col min="1" max="1" width="9.140625" style="145"/>
    <col min="2" max="2" width="12.42578125" style="145" customWidth="1"/>
    <col min="3" max="3" width="9.140625" style="145"/>
    <col min="4" max="4" width="10.85546875" style="145" customWidth="1"/>
    <col min="5" max="6" width="9.140625" style="145"/>
    <col min="7" max="7" width="10.140625" style="145" customWidth="1"/>
    <col min="8" max="8" width="9.140625" style="145"/>
    <col min="9" max="9" width="6.5703125" style="145" bestFit="1" customWidth="1"/>
    <col min="10" max="10" width="9.140625" style="145"/>
    <col min="11" max="11" width="9.140625" style="145" customWidth="1"/>
    <col min="12" max="16384" width="9.140625" style="145"/>
  </cols>
  <sheetData>
    <row r="1" spans="1:31" s="141" customFormat="1" ht="80.25" customHeight="1" x14ac:dyDescent="0.2">
      <c r="A1" s="140" t="s">
        <v>16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AA1" s="142" t="s">
        <v>15</v>
      </c>
      <c r="AB1" s="142"/>
      <c r="AC1" s="142"/>
      <c r="AD1" s="142"/>
      <c r="AE1" s="142"/>
    </row>
    <row r="2" spans="1:31" s="141" customFormat="1" ht="15.75" customHeight="1" thickBot="1" x14ac:dyDescent="0.3">
      <c r="A2" s="143" t="s">
        <v>125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</row>
    <row r="3" spans="1:31" ht="12" thickTop="1" x14ac:dyDescent="0.2">
      <c r="A3" s="144" t="s">
        <v>109</v>
      </c>
      <c r="G3" s="146" t="s">
        <v>126</v>
      </c>
      <c r="H3" s="146"/>
      <c r="I3" s="146"/>
      <c r="K3" s="147">
        <v>3</v>
      </c>
      <c r="L3" s="147"/>
      <c r="M3" s="147"/>
      <c r="N3" s="147">
        <f>RADIANS(K3)</f>
        <v>5.235987755982989E-2</v>
      </c>
    </row>
    <row r="4" spans="1:31" ht="12.75" customHeight="1" x14ac:dyDescent="0.2">
      <c r="A4" s="148" t="s">
        <v>183</v>
      </c>
      <c r="B4" s="149">
        <v>35</v>
      </c>
      <c r="C4" s="145" t="s">
        <v>20</v>
      </c>
      <c r="D4" s="144">
        <f>B4*3.6</f>
        <v>126</v>
      </c>
      <c r="E4" s="145" t="s">
        <v>110</v>
      </c>
      <c r="G4" s="150" t="s">
        <v>184</v>
      </c>
      <c r="H4" s="149">
        <v>20</v>
      </c>
      <c r="I4" s="145" t="s">
        <v>72</v>
      </c>
      <c r="N4" s="147">
        <f>RADIANS(H20)-N3</f>
        <v>-5.235987755982989E-2</v>
      </c>
      <c r="P4" s="151"/>
      <c r="Q4" s="151"/>
      <c r="R4" s="151"/>
      <c r="S4" s="151"/>
      <c r="T4" s="151"/>
      <c r="U4" s="151"/>
      <c r="V4" s="151"/>
      <c r="W4" s="151"/>
      <c r="X4" s="151"/>
    </row>
    <row r="5" spans="1:31" ht="15" x14ac:dyDescent="0.2">
      <c r="A5" s="144" t="s">
        <v>185</v>
      </c>
      <c r="G5" s="150" t="s">
        <v>186</v>
      </c>
      <c r="H5" s="149">
        <v>50</v>
      </c>
      <c r="I5" s="145" t="s">
        <v>72</v>
      </c>
      <c r="N5" s="147">
        <f>TAN(N4)</f>
        <v>-5.240777928304121E-2</v>
      </c>
      <c r="P5" s="151"/>
      <c r="Q5" s="151"/>
      <c r="R5" s="151"/>
      <c r="S5" s="151"/>
      <c r="T5" s="151"/>
      <c r="U5" s="151"/>
      <c r="V5" s="151"/>
      <c r="W5" s="151"/>
      <c r="X5" s="151"/>
    </row>
    <row r="6" spans="1:31" ht="15" x14ac:dyDescent="0.25">
      <c r="A6" s="144" t="s">
        <v>47</v>
      </c>
      <c r="B6" s="141"/>
      <c r="C6" s="152" t="s">
        <v>59</v>
      </c>
      <c r="D6" s="153" t="str">
        <f>CONCATENATE(C6,C7)</f>
        <v>IIb</v>
      </c>
      <c r="G6" s="150" t="s">
        <v>187</v>
      </c>
      <c r="H6" s="149">
        <v>7</v>
      </c>
      <c r="I6" s="145" t="s">
        <v>72</v>
      </c>
      <c r="N6" s="147"/>
      <c r="P6" s="151"/>
      <c r="Q6" s="151"/>
      <c r="R6" s="151"/>
      <c r="S6" s="151"/>
      <c r="T6" s="151"/>
      <c r="U6" s="151"/>
      <c r="V6" s="151"/>
      <c r="W6" s="151"/>
      <c r="X6" s="151"/>
    </row>
    <row r="7" spans="1:31" ht="15" x14ac:dyDescent="0.25">
      <c r="A7" s="144" t="s">
        <v>63</v>
      </c>
      <c r="B7" s="141"/>
      <c r="C7" s="152" t="s">
        <v>58</v>
      </c>
      <c r="D7" s="154">
        <f>IF(D6="IA",11,IF(D6="IB",12,IF(D6="IC",13,IF(D6="IIA",21,IF(D6="IIB",22,IF(D6="IIC",23,IF(D6="IIIA",31,IF(D6="IIIB",32,IF(D6="IIIC",33,IF(D6="IVA",41,IF(D6="IVB",42,IF(D6="IVC",43,IF(D6="VA",51,IF(D6="VB",52,IF(D6="VC",53,"NOK")))))))))))))))</f>
        <v>22</v>
      </c>
      <c r="G7" s="150" t="s">
        <v>188</v>
      </c>
      <c r="H7" s="149">
        <v>6</v>
      </c>
      <c r="I7" s="145" t="s">
        <v>72</v>
      </c>
      <c r="N7" s="147"/>
      <c r="P7" s="151"/>
      <c r="Q7" s="151"/>
      <c r="R7" s="151"/>
      <c r="S7" s="151"/>
      <c r="T7" s="151"/>
      <c r="U7" s="151"/>
      <c r="V7" s="151"/>
      <c r="W7" s="151"/>
      <c r="X7" s="151"/>
    </row>
    <row r="8" spans="1:31" ht="15" x14ac:dyDescent="0.25">
      <c r="A8" s="144" t="s">
        <v>21</v>
      </c>
      <c r="B8" s="141"/>
      <c r="C8" s="152">
        <v>3</v>
      </c>
      <c r="D8" s="155" t="s">
        <v>22</v>
      </c>
      <c r="E8" s="156">
        <f>IF(C8=1,1.1,IF(C8=2,1,IF(C8=3,0.95,IF(C8=4,0.88,IF(C8=5,0.83)))))</f>
        <v>0.95</v>
      </c>
      <c r="N8" s="147"/>
      <c r="P8" s="151"/>
      <c r="Q8" s="151"/>
      <c r="R8" s="151"/>
      <c r="S8" s="151"/>
      <c r="T8" s="151"/>
      <c r="U8" s="151"/>
      <c r="V8" s="151"/>
      <c r="W8" s="151"/>
      <c r="X8" s="151"/>
    </row>
    <row r="9" spans="1:31" ht="15" customHeight="1" x14ac:dyDescent="0.2">
      <c r="A9" s="157" t="s">
        <v>144</v>
      </c>
      <c r="N9" s="147"/>
      <c r="P9" s="151"/>
      <c r="Q9" s="151"/>
      <c r="R9" s="151"/>
      <c r="S9" s="151"/>
      <c r="T9" s="151"/>
      <c r="U9" s="151"/>
      <c r="V9" s="151"/>
      <c r="W9" s="151"/>
      <c r="X9" s="151"/>
    </row>
    <row r="10" spans="1:31" ht="15" x14ac:dyDescent="0.25">
      <c r="A10" s="158">
        <f>H7/2</f>
        <v>3</v>
      </c>
      <c r="B10" s="159" t="s">
        <v>189</v>
      </c>
      <c r="C10" s="160">
        <f>IF(H20=0,1,H25)</f>
        <v>1</v>
      </c>
      <c r="D10" s="161" t="s">
        <v>112</v>
      </c>
      <c r="E10" s="162"/>
      <c r="F10" s="163" t="s">
        <v>111</v>
      </c>
      <c r="G10" s="164"/>
      <c r="H10" s="164"/>
      <c r="I10" s="164"/>
      <c r="J10" s="165"/>
      <c r="P10" s="151"/>
      <c r="Q10" s="151"/>
      <c r="R10" s="151"/>
      <c r="S10" s="151"/>
      <c r="T10" s="151"/>
      <c r="U10" s="151"/>
      <c r="V10" s="151"/>
      <c r="W10" s="151"/>
      <c r="X10" s="151"/>
    </row>
    <row r="11" spans="1:31" ht="15" x14ac:dyDescent="0.25">
      <c r="A11" s="166"/>
      <c r="B11" s="167" t="s">
        <v>190</v>
      </c>
      <c r="C11" s="160">
        <f>LOOKUP(A10,'FATOR S2B'!E10:E81,'FATOR S2B'!V10:V81)</f>
        <v>0.92</v>
      </c>
      <c r="D11" s="168" t="s">
        <v>113</v>
      </c>
      <c r="E11" s="169"/>
      <c r="F11" s="170"/>
      <c r="G11" s="171"/>
      <c r="H11" s="171"/>
      <c r="I11" s="171"/>
      <c r="J11" s="169"/>
      <c r="P11" s="151"/>
      <c r="Q11" s="151"/>
      <c r="R11" s="151"/>
      <c r="S11" s="151"/>
      <c r="T11" s="151"/>
      <c r="U11" s="151"/>
      <c r="V11" s="151"/>
      <c r="W11" s="151"/>
      <c r="X11" s="151"/>
    </row>
    <row r="12" spans="1:31" ht="15" x14ac:dyDescent="0.25">
      <c r="A12" s="172"/>
      <c r="B12" s="173" t="s">
        <v>191</v>
      </c>
      <c r="C12" s="160">
        <f>E8</f>
        <v>0.95</v>
      </c>
      <c r="D12" s="174" t="s">
        <v>114</v>
      </c>
      <c r="E12" s="175"/>
      <c r="F12" s="170"/>
      <c r="G12" s="171"/>
      <c r="H12" s="171"/>
      <c r="I12" s="171"/>
      <c r="J12" s="169"/>
      <c r="P12" s="151"/>
      <c r="Q12" s="151"/>
      <c r="R12" s="151"/>
      <c r="S12" s="153" t="s">
        <v>127</v>
      </c>
      <c r="T12" s="151"/>
      <c r="U12" s="151"/>
      <c r="V12" s="151"/>
      <c r="W12" s="151"/>
      <c r="X12" s="151"/>
    </row>
    <row r="13" spans="1:31" ht="15" x14ac:dyDescent="0.25">
      <c r="A13" s="158">
        <f>H7</f>
        <v>6</v>
      </c>
      <c r="B13" s="159" t="s">
        <v>189</v>
      </c>
      <c r="C13" s="160">
        <f>IF(H20=0,1,H25)</f>
        <v>1</v>
      </c>
      <c r="D13" s="161" t="s">
        <v>112</v>
      </c>
      <c r="E13" s="162"/>
      <c r="F13" s="170"/>
      <c r="G13" s="171"/>
      <c r="H13" s="171"/>
      <c r="I13" s="171"/>
      <c r="J13" s="169"/>
      <c r="P13" s="151"/>
      <c r="Q13" s="151"/>
      <c r="R13" s="151"/>
      <c r="S13" s="153" t="s">
        <v>58</v>
      </c>
      <c r="T13" s="151"/>
      <c r="U13" s="151"/>
      <c r="V13" s="151"/>
      <c r="W13" s="151"/>
      <c r="X13" s="151"/>
    </row>
    <row r="14" spans="1:31" ht="15" x14ac:dyDescent="0.25">
      <c r="A14" s="166"/>
      <c r="B14" s="167" t="s">
        <v>190</v>
      </c>
      <c r="C14" s="160">
        <f>LOOKUP(A13,'FATOR S2B'!E10:E81,'FATOR S2B'!V10:V81)</f>
        <v>0.93500000000000005</v>
      </c>
      <c r="D14" s="168" t="s">
        <v>113</v>
      </c>
      <c r="E14" s="169"/>
      <c r="F14" s="170"/>
      <c r="G14" s="171"/>
      <c r="H14" s="171"/>
      <c r="I14" s="171"/>
      <c r="J14" s="169"/>
      <c r="P14" s="151"/>
      <c r="Q14" s="151"/>
      <c r="R14" s="151"/>
      <c r="S14" s="153" t="s">
        <v>128</v>
      </c>
      <c r="T14" s="151"/>
      <c r="U14" s="151"/>
      <c r="V14" s="151"/>
      <c r="W14" s="151"/>
      <c r="X14" s="151"/>
    </row>
    <row r="15" spans="1:31" ht="15" x14ac:dyDescent="0.25">
      <c r="A15" s="172"/>
      <c r="B15" s="173" t="s">
        <v>191</v>
      </c>
      <c r="C15" s="160">
        <f>C12</f>
        <v>0.95</v>
      </c>
      <c r="D15" s="174" t="s">
        <v>114</v>
      </c>
      <c r="E15" s="175"/>
      <c r="F15" s="170"/>
      <c r="G15" s="171"/>
      <c r="H15" s="171"/>
      <c r="I15" s="171"/>
      <c r="J15" s="169"/>
      <c r="P15" s="151"/>
      <c r="Q15" s="151"/>
      <c r="R15" s="151"/>
      <c r="S15" s="153"/>
      <c r="T15" s="151"/>
      <c r="U15" s="151"/>
      <c r="V15" s="151"/>
      <c r="W15" s="151"/>
      <c r="X15" s="151"/>
    </row>
    <row r="16" spans="1:31" ht="15" x14ac:dyDescent="0.25">
      <c r="A16" s="158">
        <f>H6</f>
        <v>7</v>
      </c>
      <c r="B16" s="167" t="s">
        <v>189</v>
      </c>
      <c r="C16" s="160">
        <f>IF(H20=0,1,H25)</f>
        <v>1</v>
      </c>
      <c r="D16" s="168" t="s">
        <v>112</v>
      </c>
      <c r="E16" s="169"/>
      <c r="F16" s="170"/>
      <c r="G16" s="171"/>
      <c r="H16" s="171"/>
      <c r="I16" s="171"/>
      <c r="J16" s="169"/>
      <c r="P16" s="151"/>
      <c r="Q16" s="151"/>
      <c r="R16" s="151"/>
      <c r="S16" s="153" t="s">
        <v>12</v>
      </c>
      <c r="T16" s="151"/>
      <c r="U16" s="151"/>
      <c r="V16" s="151"/>
      <c r="W16" s="151"/>
      <c r="X16" s="151"/>
    </row>
    <row r="17" spans="1:24" ht="15" x14ac:dyDescent="0.25">
      <c r="A17" s="166"/>
      <c r="B17" s="167" t="s">
        <v>190</v>
      </c>
      <c r="C17" s="160">
        <f>LOOKUP(A16,'FATOR S2B'!E10:E81,'FATOR S2B'!V10:V81)</f>
        <v>0.95000000000000007</v>
      </c>
      <c r="D17" s="168" t="s">
        <v>113</v>
      </c>
      <c r="E17" s="169"/>
      <c r="F17" s="170"/>
      <c r="G17" s="171"/>
      <c r="H17" s="171"/>
      <c r="I17" s="171"/>
      <c r="J17" s="169"/>
      <c r="P17" s="151"/>
      <c r="Q17" s="151"/>
      <c r="R17" s="151"/>
      <c r="S17" s="153" t="s">
        <v>59</v>
      </c>
      <c r="T17" s="151"/>
      <c r="U17" s="151"/>
      <c r="V17" s="151"/>
      <c r="W17" s="151"/>
      <c r="X17" s="151"/>
    </row>
    <row r="18" spans="1:24" ht="15" x14ac:dyDescent="0.25">
      <c r="A18" s="166"/>
      <c r="B18" s="167" t="s">
        <v>191</v>
      </c>
      <c r="C18" s="160">
        <f>C12</f>
        <v>0.95</v>
      </c>
      <c r="D18" s="168" t="s">
        <v>114</v>
      </c>
      <c r="E18" s="169"/>
      <c r="F18" s="170"/>
      <c r="G18" s="171"/>
      <c r="H18" s="171"/>
      <c r="I18" s="171"/>
      <c r="J18" s="169"/>
      <c r="P18" s="151"/>
      <c r="Q18" s="151"/>
      <c r="R18" s="151"/>
      <c r="S18" s="153" t="s">
        <v>60</v>
      </c>
      <c r="T18" s="151"/>
      <c r="U18" s="151"/>
      <c r="V18" s="151"/>
      <c r="W18" s="151"/>
      <c r="X18" s="151"/>
    </row>
    <row r="19" spans="1:24" ht="12.75" x14ac:dyDescent="0.2">
      <c r="A19" s="176" t="str">
        <f>CONCATENATE("Vk",A10,"m")</f>
        <v>Vk3m</v>
      </c>
      <c r="B19" s="177">
        <f>C10*C11*C12*$B$4</f>
        <v>30.59</v>
      </c>
      <c r="C19" s="178" t="s">
        <v>20</v>
      </c>
      <c r="D19" s="177"/>
      <c r="E19" s="162"/>
      <c r="F19" s="170"/>
      <c r="G19" s="171"/>
      <c r="H19" s="171"/>
      <c r="I19" s="171"/>
      <c r="J19" s="169"/>
      <c r="P19" s="151"/>
      <c r="Q19" s="151"/>
      <c r="R19" s="151"/>
      <c r="S19" s="153" t="s">
        <v>61</v>
      </c>
      <c r="T19" s="151"/>
      <c r="U19" s="151"/>
      <c r="V19" s="151"/>
      <c r="W19" s="151"/>
      <c r="X19" s="151"/>
    </row>
    <row r="20" spans="1:24" ht="15" x14ac:dyDescent="0.25">
      <c r="A20" s="179" t="str">
        <f>CONCATENATE("Vk",A13,"m")</f>
        <v>Vk6m</v>
      </c>
      <c r="B20" s="180">
        <f>C13*C14*C15*$B$4</f>
        <v>31.088750000000001</v>
      </c>
      <c r="C20" s="171" t="s">
        <v>20</v>
      </c>
      <c r="D20" s="180"/>
      <c r="E20" s="169"/>
      <c r="F20" s="170"/>
      <c r="G20" s="181" t="s">
        <v>192</v>
      </c>
      <c r="H20" s="182">
        <v>0</v>
      </c>
      <c r="I20" s="171" t="s">
        <v>115</v>
      </c>
      <c r="J20" s="169"/>
      <c r="P20" s="151"/>
      <c r="Q20" s="151"/>
      <c r="R20" s="151"/>
      <c r="S20" s="153" t="s">
        <v>62</v>
      </c>
      <c r="T20" s="151"/>
      <c r="U20" s="151"/>
      <c r="V20" s="151"/>
      <c r="W20" s="151"/>
      <c r="X20" s="151"/>
    </row>
    <row r="21" spans="1:24" ht="15" x14ac:dyDescent="0.25">
      <c r="A21" s="179" t="str">
        <f>CONCATENATE("Vk",A16,"m")</f>
        <v>Vk7m</v>
      </c>
      <c r="B21" s="180">
        <f>C16*C17*C18*$B$4</f>
        <v>31.587499999999999</v>
      </c>
      <c r="C21" s="171" t="s">
        <v>20</v>
      </c>
      <c r="D21" s="180"/>
      <c r="E21" s="169"/>
      <c r="F21" s="170"/>
      <c r="G21" s="181" t="s">
        <v>116</v>
      </c>
      <c r="H21" s="160">
        <f>H6</f>
        <v>7</v>
      </c>
      <c r="I21" s="171" t="s">
        <v>72</v>
      </c>
      <c r="J21" s="169"/>
      <c r="P21" s="151"/>
      <c r="Q21" s="151"/>
      <c r="R21" s="151"/>
      <c r="S21" s="183">
        <v>1</v>
      </c>
      <c r="T21" s="151"/>
      <c r="U21" s="151"/>
      <c r="V21" s="151"/>
      <c r="W21" s="151"/>
      <c r="X21" s="151"/>
    </row>
    <row r="22" spans="1:24" ht="15" x14ac:dyDescent="0.25">
      <c r="A22" s="184" t="s">
        <v>145</v>
      </c>
      <c r="B22" s="178"/>
      <c r="C22" s="178"/>
      <c r="D22" s="178"/>
      <c r="E22" s="162"/>
      <c r="F22" s="171"/>
      <c r="G22" s="181" t="s">
        <v>117</v>
      </c>
      <c r="H22" s="182">
        <v>1</v>
      </c>
      <c r="I22" s="171" t="s">
        <v>72</v>
      </c>
      <c r="J22" s="169"/>
      <c r="P22" s="151"/>
      <c r="Q22" s="151"/>
      <c r="R22" s="151"/>
      <c r="S22" s="183">
        <v>2</v>
      </c>
      <c r="T22" s="151"/>
      <c r="U22" s="151"/>
      <c r="V22" s="151"/>
      <c r="W22" s="151"/>
      <c r="X22" s="151"/>
    </row>
    <row r="23" spans="1:24" ht="12.75" x14ac:dyDescent="0.2">
      <c r="A23" s="179" t="str">
        <f>CONCATENATE("qv",A10,"m")</f>
        <v>qv3m</v>
      </c>
      <c r="B23" s="180">
        <f>0.613*B19^2</f>
        <v>573.61358529999995</v>
      </c>
      <c r="C23" s="171" t="s">
        <v>193</v>
      </c>
      <c r="D23" s="180">
        <f>B23/1000</f>
        <v>0.57361358529999995</v>
      </c>
      <c r="E23" s="169" t="s">
        <v>124</v>
      </c>
      <c r="F23" s="171"/>
      <c r="G23" s="181" t="s">
        <v>194</v>
      </c>
      <c r="H23" s="185">
        <f>1+((2.5-(H21/H22))*N5)</f>
        <v>1.2358350067736854</v>
      </c>
      <c r="I23" s="186" t="str">
        <f>IF(H23&lt;1,"Utilizar S1=1","OK")</f>
        <v>OK</v>
      </c>
      <c r="J23" s="169"/>
      <c r="P23" s="151"/>
      <c r="Q23" s="151"/>
      <c r="R23" s="151"/>
      <c r="S23" s="183">
        <v>3</v>
      </c>
      <c r="T23" s="151"/>
      <c r="U23" s="151"/>
      <c r="V23" s="151"/>
      <c r="W23" s="151"/>
      <c r="X23" s="151"/>
    </row>
    <row r="24" spans="1:24" ht="13.5" x14ac:dyDescent="0.25">
      <c r="A24" s="179" t="str">
        <f>CONCATENATE("qv",A13,"m")</f>
        <v>qv6m</v>
      </c>
      <c r="B24" s="180">
        <f>0.613*B20^2</f>
        <v>592.47086083281249</v>
      </c>
      <c r="C24" s="171" t="s">
        <v>193</v>
      </c>
      <c r="D24" s="180">
        <f>B24/1000</f>
        <v>0.59247086083281253</v>
      </c>
      <c r="E24" s="169" t="s">
        <v>124</v>
      </c>
      <c r="F24" s="171"/>
      <c r="G24" s="181" t="s">
        <v>195</v>
      </c>
      <c r="H24" s="185">
        <f>1+0.31*(2.5-(H21/H22))</f>
        <v>-0.39500000000000002</v>
      </c>
      <c r="I24" s="186" t="str">
        <f>IF(H24&lt;1,"Utilizar S1=1","OK")</f>
        <v>Utilizar S1=1</v>
      </c>
      <c r="J24" s="169"/>
      <c r="P24" s="151"/>
      <c r="Q24" s="151"/>
      <c r="R24" s="151"/>
      <c r="S24" s="183">
        <v>4</v>
      </c>
      <c r="T24" s="151"/>
      <c r="U24" s="151"/>
      <c r="V24" s="151"/>
      <c r="W24" s="151"/>
      <c r="X24" s="151"/>
    </row>
    <row r="25" spans="1:24" x14ac:dyDescent="0.2">
      <c r="A25" s="187" t="str">
        <f>CONCATENATE("qv",A16,"m")</f>
        <v>qv7m</v>
      </c>
      <c r="B25" s="188">
        <f>0.613*B21^2</f>
        <v>611.63310578124992</v>
      </c>
      <c r="C25" s="189" t="s">
        <v>193</v>
      </c>
      <c r="D25" s="188">
        <f>B25/1000</f>
        <v>0.61163310578124996</v>
      </c>
      <c r="E25" s="175" t="s">
        <v>124</v>
      </c>
      <c r="F25" s="189"/>
      <c r="G25" s="189"/>
      <c r="H25" s="190">
        <f>IF(H20&lt;17,H23,H24)</f>
        <v>1.2358350067736854</v>
      </c>
      <c r="I25" s="189"/>
      <c r="J25" s="175"/>
      <c r="P25" s="151"/>
      <c r="Q25" s="151"/>
      <c r="R25" s="151"/>
      <c r="S25" s="183">
        <v>5</v>
      </c>
      <c r="T25" s="151"/>
      <c r="U25" s="151"/>
      <c r="V25" s="151"/>
      <c r="W25" s="151"/>
      <c r="X25" s="151"/>
    </row>
    <row r="26" spans="1:24" ht="12" thickBot="1" x14ac:dyDescent="0.25">
      <c r="A26" s="191"/>
      <c r="B26" s="192"/>
      <c r="D26" s="192"/>
      <c r="P26" s="151"/>
      <c r="Q26" s="151"/>
      <c r="R26" s="151"/>
      <c r="S26" s="151"/>
      <c r="T26" s="151"/>
      <c r="U26" s="151"/>
      <c r="V26" s="151"/>
      <c r="W26" s="151"/>
      <c r="X26" s="151"/>
    </row>
    <row r="27" spans="1:24" ht="16.5" thickTop="1" thickBot="1" x14ac:dyDescent="0.3">
      <c r="A27" s="193" t="s">
        <v>142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P27" s="151"/>
      <c r="Q27" s="151"/>
      <c r="R27" s="151"/>
      <c r="S27" s="151"/>
      <c r="T27" s="151"/>
      <c r="U27" s="151"/>
      <c r="V27" s="151"/>
      <c r="W27" s="151"/>
      <c r="X27" s="151"/>
    </row>
    <row r="28" spans="1:24" ht="12" thickTop="1" x14ac:dyDescent="0.2">
      <c r="A28" s="194" t="s">
        <v>118</v>
      </c>
      <c r="B28" s="195"/>
      <c r="C28" s="195"/>
      <c r="D28" s="195" t="s">
        <v>119</v>
      </c>
      <c r="E28" s="195"/>
      <c r="F28" s="195"/>
      <c r="G28" s="196"/>
      <c r="H28" s="195" t="s">
        <v>130</v>
      </c>
      <c r="I28" s="195"/>
      <c r="J28" s="178"/>
      <c r="K28" s="162"/>
      <c r="P28" s="151"/>
      <c r="Q28" s="151"/>
      <c r="R28" s="151"/>
      <c r="S28" s="151"/>
      <c r="T28" s="151"/>
      <c r="U28" s="151"/>
      <c r="V28" s="151"/>
      <c r="W28" s="151"/>
      <c r="X28" s="151"/>
    </row>
    <row r="29" spans="1:24" ht="15" x14ac:dyDescent="0.25">
      <c r="A29" s="197" t="s">
        <v>196</v>
      </c>
      <c r="B29" s="198">
        <f>IF(I30&lt;=0.5,-0.8,IF(I30&lt;=1.5,-0.9,IF(I30&lt;=6,-1)))</f>
        <v>-0.8</v>
      </c>
      <c r="C29" s="171" t="s">
        <v>131</v>
      </c>
      <c r="D29" s="171"/>
      <c r="E29" s="171"/>
      <c r="F29" s="171"/>
      <c r="G29" s="167"/>
      <c r="H29" s="199" t="s">
        <v>120</v>
      </c>
      <c r="I29" s="200">
        <f>H5/H4</f>
        <v>2.5</v>
      </c>
      <c r="J29" s="171"/>
      <c r="K29" s="201"/>
      <c r="P29" s="151"/>
      <c r="Q29" s="151"/>
      <c r="R29" s="151"/>
      <c r="S29" s="151"/>
      <c r="T29" s="151"/>
      <c r="U29" s="151"/>
      <c r="V29" s="151"/>
      <c r="W29" s="151"/>
      <c r="X29" s="151"/>
    </row>
    <row r="30" spans="1:24" ht="15" x14ac:dyDescent="0.25">
      <c r="A30" s="197" t="s">
        <v>196</v>
      </c>
      <c r="B30" s="198">
        <f>IF(I30&lt;=0.5,0.7,IF(I30&lt;=1.5,0.7,IF(I30&lt;=6,0.8)))</f>
        <v>0.7</v>
      </c>
      <c r="C30" s="171" t="s">
        <v>6</v>
      </c>
      <c r="D30" s="199" t="s">
        <v>197</v>
      </c>
      <c r="E30" s="202">
        <v>0.3</v>
      </c>
      <c r="F30" s="171"/>
      <c r="G30" s="167"/>
      <c r="H30" s="199" t="s">
        <v>121</v>
      </c>
      <c r="I30" s="200">
        <f>H7/H4</f>
        <v>0.3</v>
      </c>
      <c r="J30" s="171"/>
      <c r="K30" s="169"/>
      <c r="P30" s="151"/>
      <c r="Q30" s="151"/>
      <c r="R30" s="151"/>
      <c r="S30" s="151"/>
      <c r="T30" s="151"/>
      <c r="U30" s="151"/>
      <c r="V30" s="151"/>
      <c r="W30" s="151"/>
      <c r="X30" s="151"/>
    </row>
    <row r="31" spans="1:24" ht="15" x14ac:dyDescent="0.25">
      <c r="A31" s="197" t="s">
        <v>196</v>
      </c>
      <c r="B31" s="198">
        <f>IF(I29&gt;=2,-0.3,IF(I30&lt;=0.5,-0.4,IF(I30&lt;=1.5,-0.5,IF(I30&lt;=6,-0.6))))</f>
        <v>-0.3</v>
      </c>
      <c r="C31" s="171" t="s">
        <v>7</v>
      </c>
      <c r="D31" s="171"/>
      <c r="E31" s="171"/>
      <c r="F31" s="171"/>
      <c r="G31" s="167"/>
      <c r="H31" s="203"/>
      <c r="I31" s="200"/>
      <c r="J31" s="171"/>
      <c r="K31" s="169"/>
      <c r="P31" s="151"/>
      <c r="Q31" s="151"/>
      <c r="R31" s="151"/>
      <c r="S31" s="151"/>
      <c r="T31" s="151"/>
      <c r="U31" s="151"/>
      <c r="V31" s="151"/>
      <c r="W31" s="151"/>
      <c r="X31" s="151"/>
    </row>
    <row r="32" spans="1:24" ht="15" x14ac:dyDescent="0.25">
      <c r="A32" s="204" t="s">
        <v>196</v>
      </c>
      <c r="B32" s="205">
        <f>IF(I30&lt;=0.5,-1,IF(I30&lt;=1.5,-1.1,IF(I30&lt;=6,-1.2)))</f>
        <v>-1</v>
      </c>
      <c r="C32" s="189" t="s">
        <v>132</v>
      </c>
      <c r="D32" s="189"/>
      <c r="E32" s="189"/>
      <c r="F32" s="189"/>
      <c r="G32" s="189"/>
      <c r="H32" s="189"/>
      <c r="I32" s="189"/>
      <c r="J32" s="189"/>
      <c r="K32" s="175"/>
      <c r="P32" s="151"/>
      <c r="Q32" s="151"/>
      <c r="R32" s="151"/>
      <c r="S32" s="151"/>
      <c r="T32" s="151"/>
      <c r="U32" s="151"/>
      <c r="V32" s="151"/>
      <c r="W32" s="151"/>
      <c r="X32" s="151"/>
    </row>
    <row r="33" spans="1:24" ht="12" thickBot="1" x14ac:dyDescent="0.25">
      <c r="P33" s="151"/>
      <c r="Q33" s="151"/>
      <c r="R33" s="151"/>
      <c r="S33" s="151"/>
      <c r="T33" s="151"/>
      <c r="U33" s="151"/>
      <c r="V33" s="151"/>
      <c r="W33" s="151"/>
      <c r="X33" s="151"/>
    </row>
    <row r="34" spans="1:24" ht="16.5" thickTop="1" thickBot="1" x14ac:dyDescent="0.3">
      <c r="A34" s="193" t="s">
        <v>143</v>
      </c>
      <c r="B34" s="193"/>
      <c r="C34" s="193"/>
      <c r="D34" s="193"/>
      <c r="E34" s="193"/>
      <c r="F34" s="193"/>
      <c r="G34" s="193"/>
      <c r="H34" s="193"/>
      <c r="I34" s="193"/>
      <c r="J34" s="193"/>
      <c r="K34" s="193"/>
    </row>
    <row r="35" spans="1:24" ht="12" thickTop="1" x14ac:dyDescent="0.2">
      <c r="A35" s="194" t="s">
        <v>118</v>
      </c>
      <c r="B35" s="195"/>
      <c r="C35" s="195"/>
      <c r="D35" s="196"/>
      <c r="E35" s="178"/>
      <c r="F35" s="178"/>
      <c r="G35" s="196"/>
      <c r="H35" s="195" t="s">
        <v>130</v>
      </c>
      <c r="I35" s="195"/>
      <c r="J35" s="206"/>
      <c r="K35" s="162"/>
    </row>
    <row r="36" spans="1:24" ht="15" x14ac:dyDescent="0.25">
      <c r="A36" s="197" t="s">
        <v>196</v>
      </c>
      <c r="B36" s="198">
        <f>IF(I37&lt;=0.5,-0.9,IF(I37&lt;=1.5,-0.9,IF(I37&lt;=6,-1)))</f>
        <v>-0.9</v>
      </c>
      <c r="C36" s="171" t="s">
        <v>133</v>
      </c>
      <c r="D36" s="167"/>
      <c r="E36" s="167"/>
      <c r="F36" s="171"/>
      <c r="G36" s="167"/>
      <c r="H36" s="199" t="s">
        <v>120</v>
      </c>
      <c r="I36" s="207">
        <f>I29</f>
        <v>2.5</v>
      </c>
      <c r="K36" s="169"/>
    </row>
    <row r="37" spans="1:24" ht="15" x14ac:dyDescent="0.25">
      <c r="A37" s="197" t="s">
        <v>196</v>
      </c>
      <c r="B37" s="198">
        <f>IF(I37&lt;=0.5,0.7,IF(I37&lt;=1.5,0.7,IF(I37&lt;=6,0.8)))</f>
        <v>0.7</v>
      </c>
      <c r="C37" s="171" t="s">
        <v>4</v>
      </c>
      <c r="D37" s="167"/>
      <c r="E37" s="167"/>
      <c r="F37" s="171"/>
      <c r="G37" s="167"/>
      <c r="H37" s="199" t="s">
        <v>121</v>
      </c>
      <c r="I37" s="207">
        <f>I30</f>
        <v>0.3</v>
      </c>
      <c r="K37" s="169"/>
    </row>
    <row r="38" spans="1:24" ht="15" x14ac:dyDescent="0.25">
      <c r="A38" s="197" t="s">
        <v>196</v>
      </c>
      <c r="B38" s="198">
        <f>IF(I36&gt;=2,-0.6,IF(I37&lt;=0.5,-0.4,IF(I37&lt;=1.5,-0.5,IF(I37&lt;=6,-0.6))))</f>
        <v>-0.6</v>
      </c>
      <c r="C38" s="171" t="s">
        <v>5</v>
      </c>
      <c r="D38" s="167"/>
      <c r="E38" s="167"/>
      <c r="F38" s="171"/>
      <c r="G38" s="167"/>
      <c r="H38" s="208"/>
      <c r="I38" s="203"/>
      <c r="J38" s="207"/>
      <c r="K38" s="169"/>
    </row>
    <row r="39" spans="1:24" ht="15" x14ac:dyDescent="0.25">
      <c r="A39" s="204" t="s">
        <v>196</v>
      </c>
      <c r="B39" s="205">
        <f>IF(I37&lt;=0.5,-1,IF(I37&lt;=1.5,-1.1,IF(I37&lt;=6,-1.2)))</f>
        <v>-1</v>
      </c>
      <c r="C39" s="189" t="s">
        <v>132</v>
      </c>
      <c r="D39" s="189"/>
      <c r="E39" s="189"/>
      <c r="F39" s="189"/>
      <c r="G39" s="189"/>
      <c r="H39" s="209"/>
      <c r="I39" s="209"/>
      <c r="J39" s="209"/>
      <c r="K39" s="175"/>
    </row>
    <row r="40" spans="1:24" ht="12" thickBot="1" x14ac:dyDescent="0.25"/>
    <row r="41" spans="1:24" ht="16.5" thickTop="1" thickBot="1" x14ac:dyDescent="0.3">
      <c r="A41" s="193" t="s">
        <v>147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</row>
    <row r="42" spans="1:24" ht="12" thickTop="1" x14ac:dyDescent="0.2">
      <c r="A42" s="210" t="s">
        <v>118</v>
      </c>
      <c r="B42" s="211"/>
      <c r="C42" s="178"/>
      <c r="D42" s="196"/>
      <c r="E42" s="178"/>
      <c r="F42" s="178"/>
      <c r="G42" s="196"/>
      <c r="H42" s="195" t="s">
        <v>130</v>
      </c>
      <c r="I42" s="195"/>
      <c r="J42" s="178"/>
      <c r="K42" s="162"/>
      <c r="L42" s="183">
        <v>0</v>
      </c>
    </row>
    <row r="43" spans="1:24" ht="15" x14ac:dyDescent="0.25">
      <c r="A43" s="197" t="s">
        <v>196</v>
      </c>
      <c r="B43" s="198">
        <f>LOOKUP(K44,'FATOR S2B'!Y12:Y29,'FATOR S2B'!AF12:AF29)</f>
        <v>-0.8</v>
      </c>
      <c r="C43" s="171" t="s">
        <v>141</v>
      </c>
      <c r="D43" s="171"/>
      <c r="E43" s="171"/>
      <c r="F43" s="171"/>
      <c r="G43" s="167"/>
      <c r="H43" s="199" t="s">
        <v>121</v>
      </c>
      <c r="I43" s="212">
        <f>H7/H4</f>
        <v>0.3</v>
      </c>
      <c r="J43" s="171"/>
      <c r="K43" s="213">
        <f>IF(I44=0,0,IF(I44&lt;=5,5,IF(I44&lt;=10,10,IF(I44&lt;=15,15,IF(I44&lt;=20,20,IF(I44&lt;=30,30,"NOK"))))))</f>
        <v>10</v>
      </c>
      <c r="L43" s="183">
        <v>5</v>
      </c>
    </row>
    <row r="44" spans="1:24" ht="15" x14ac:dyDescent="0.25">
      <c r="A44" s="170"/>
      <c r="B44" s="171"/>
      <c r="C44" s="171"/>
      <c r="D44" s="171"/>
      <c r="E44" s="171"/>
      <c r="F44" s="171"/>
      <c r="G44" s="167"/>
      <c r="H44" s="214" t="s">
        <v>122</v>
      </c>
      <c r="I44" s="152">
        <v>10</v>
      </c>
      <c r="J44" s="215" t="s">
        <v>71</v>
      </c>
      <c r="K44" s="216">
        <f>IF(I43&lt;=0.5,K43,IF(I43&lt;=1.5,10*K43,IF(I43&lt;=6,100*K43)))</f>
        <v>10</v>
      </c>
      <c r="L44" s="183">
        <v>10</v>
      </c>
    </row>
    <row r="45" spans="1:24" ht="15" x14ac:dyDescent="0.25">
      <c r="A45" s="204" t="s">
        <v>196</v>
      </c>
      <c r="B45" s="217">
        <v>-2</v>
      </c>
      <c r="C45" s="189" t="s">
        <v>132</v>
      </c>
      <c r="D45" s="189"/>
      <c r="E45" s="189"/>
      <c r="F45" s="189"/>
      <c r="G45" s="189"/>
      <c r="H45" s="189"/>
      <c r="I45" s="189"/>
      <c r="J45" s="189"/>
      <c r="K45" s="175"/>
      <c r="L45" s="183">
        <v>15</v>
      </c>
    </row>
    <row r="46" spans="1:24" ht="12" thickBot="1" x14ac:dyDescent="0.25">
      <c r="L46" s="183">
        <v>20</v>
      </c>
    </row>
    <row r="47" spans="1:24" ht="16.5" thickTop="1" thickBot="1" x14ac:dyDescent="0.3">
      <c r="A47" s="193" t="s">
        <v>148</v>
      </c>
      <c r="B47" s="193"/>
      <c r="C47" s="193"/>
      <c r="D47" s="193"/>
      <c r="E47" s="193"/>
      <c r="F47" s="193"/>
      <c r="G47" s="193"/>
      <c r="H47" s="193"/>
      <c r="I47" s="193"/>
      <c r="J47" s="193"/>
      <c r="K47" s="193"/>
      <c r="L47" s="183">
        <v>30</v>
      </c>
    </row>
    <row r="48" spans="1:24" ht="12" thickTop="1" x14ac:dyDescent="0.2">
      <c r="A48" s="210" t="s">
        <v>118</v>
      </c>
      <c r="B48" s="211"/>
      <c r="C48" s="178"/>
      <c r="D48" s="196"/>
      <c r="E48" s="178"/>
      <c r="F48" s="178"/>
      <c r="G48" s="196"/>
      <c r="H48" s="195" t="s">
        <v>130</v>
      </c>
      <c r="I48" s="195"/>
      <c r="J48" s="178"/>
      <c r="K48" s="162"/>
    </row>
    <row r="49" spans="1:11" ht="15" x14ac:dyDescent="0.25">
      <c r="A49" s="197" t="s">
        <v>196</v>
      </c>
      <c r="B49" s="198">
        <f>LOOKUP(K50,'FATOR S2B'!Y12:Y29,'FATOR S2B'!AE12:AE29)</f>
        <v>-1.2</v>
      </c>
      <c r="C49" s="171" t="s">
        <v>141</v>
      </c>
      <c r="D49" s="171"/>
      <c r="E49" s="171"/>
      <c r="F49" s="171"/>
      <c r="G49" s="167"/>
      <c r="H49" s="199" t="s">
        <v>121</v>
      </c>
      <c r="I49" s="212">
        <f>I43</f>
        <v>0.3</v>
      </c>
      <c r="J49" s="171"/>
      <c r="K49" s="213">
        <f>IF(I50=0,0,IF(I50&lt;=5,5,IF(I50&lt;=10,10,IF(I50&lt;=15,15,IF(I50&lt;=20,20,IF(I50&lt;=30,30,"NOK"))))))</f>
        <v>10</v>
      </c>
    </row>
    <row r="50" spans="1:11" x14ac:dyDescent="0.2">
      <c r="A50" s="170"/>
      <c r="B50" s="171"/>
      <c r="C50" s="171"/>
      <c r="D50" s="171"/>
      <c r="E50" s="171"/>
      <c r="F50" s="171"/>
      <c r="G50" s="167"/>
      <c r="H50" s="214" t="s">
        <v>122</v>
      </c>
      <c r="I50" s="218">
        <f>I44</f>
        <v>10</v>
      </c>
      <c r="J50" s="215" t="s">
        <v>71</v>
      </c>
      <c r="K50" s="216">
        <f>IF(I49&lt;=0.5,K49,IF(I49&lt;=1.5,10*K49,IF(I49&lt;=6,100*K49)))</f>
        <v>10</v>
      </c>
    </row>
    <row r="51" spans="1:11" ht="15" x14ac:dyDescent="0.25">
      <c r="A51" s="204" t="s">
        <v>196</v>
      </c>
      <c r="B51" s="217">
        <v>-2</v>
      </c>
      <c r="C51" s="189" t="s">
        <v>132</v>
      </c>
      <c r="D51" s="189"/>
      <c r="E51" s="189"/>
      <c r="F51" s="189"/>
      <c r="G51" s="189"/>
      <c r="H51" s="189"/>
      <c r="I51" s="189"/>
      <c r="J51" s="189"/>
      <c r="K51" s="175"/>
    </row>
  </sheetData>
  <sheetProtection password="EB93" sheet="1" objects="1" scenarios="1"/>
  <mergeCells count="20">
    <mergeCell ref="A47:K47"/>
    <mergeCell ref="H48:I48"/>
    <mergeCell ref="A42:B42"/>
    <mergeCell ref="A48:B48"/>
    <mergeCell ref="H42:I42"/>
    <mergeCell ref="A1:K1"/>
    <mergeCell ref="AA1:AE1"/>
    <mergeCell ref="A27:K27"/>
    <mergeCell ref="A41:K41"/>
    <mergeCell ref="A34:K34"/>
    <mergeCell ref="A10:A12"/>
    <mergeCell ref="A13:A15"/>
    <mergeCell ref="A16:A18"/>
    <mergeCell ref="F10:J10"/>
    <mergeCell ref="G3:I3"/>
    <mergeCell ref="H28:I28"/>
    <mergeCell ref="D28:F28"/>
    <mergeCell ref="A28:C28"/>
    <mergeCell ref="A35:C35"/>
    <mergeCell ref="H35:I35"/>
  </mergeCells>
  <dataValidations count="4">
    <dataValidation type="list" allowBlank="1" showInputMessage="1" showErrorMessage="1" errorTitle="GRUPO DA EDIFICAÇÃO" error="Utilizar uma opção da LISTA" sqref="C8" xr:uid="{00000000-0002-0000-0200-000000000000}">
      <formula1>$S$21:$S$25</formula1>
    </dataValidation>
    <dataValidation type="list" allowBlank="1" showInputMessage="1" showErrorMessage="1" errorTitle="CATEGORIA DO VENTO" error="Utilizar uma opção da LISTA" sqref="C6" xr:uid="{00000000-0002-0000-0200-000001000000}">
      <formula1>$S$16:$S$20</formula1>
    </dataValidation>
    <dataValidation type="list" allowBlank="1" showInputMessage="1" showErrorMessage="1" errorTitle="CLASSE DA EDIFICAÇÃO" error="Utilizar uma opção da LISTA" sqref="C7" xr:uid="{00000000-0002-0000-0200-000002000000}">
      <formula1>$S$12:$S$14</formula1>
    </dataValidation>
    <dataValidation type="list" allowBlank="1" showInputMessage="1" showErrorMessage="1" errorTitle="INCLINAÇÃO DO TELHADO" error="Utilizar uma opção da LISTA" sqref="I44" xr:uid="{00000000-0002-0000-0200-000003000000}">
      <formula1>$L$42:$L$47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6" r:id="rId4">
          <objectPr defaultSize="0" autoPict="0" r:id="rId5">
            <anchor moveWithCells="1" sizeWithCells="1">
              <from>
                <xdr:col>2</xdr:col>
                <xdr:colOff>571500</xdr:colOff>
                <xdr:row>18</xdr:row>
                <xdr:rowOff>123825</xdr:rowOff>
              </from>
              <to>
                <xdr:col>4</xdr:col>
                <xdr:colOff>438150</xdr:colOff>
                <xdr:row>20</xdr:row>
                <xdr:rowOff>104775</xdr:rowOff>
              </to>
            </anchor>
          </objectPr>
        </oleObject>
      </mc:Choice>
      <mc:Fallback>
        <oleObject progId="Equation.3" shapeId="1026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6"/>
  <sheetViews>
    <sheetView showGridLines="0" topLeftCell="E1" workbookViewId="0">
      <selection activeCell="X13" sqref="X13"/>
    </sheetView>
  </sheetViews>
  <sheetFormatPr defaultRowHeight="12.75" x14ac:dyDescent="0.2"/>
  <cols>
    <col min="2" max="2" width="10.42578125" customWidth="1"/>
    <col min="6" max="7" width="9.140625" customWidth="1"/>
    <col min="13" max="13" width="10.5703125" customWidth="1"/>
  </cols>
  <sheetData>
    <row r="1" spans="1:15" ht="19.5" customHeight="1" x14ac:dyDescent="0.2">
      <c r="A1" s="130" t="s">
        <v>152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2"/>
    </row>
    <row r="4" spans="1:15" x14ac:dyDescent="0.2">
      <c r="H4" s="56" t="s">
        <v>151</v>
      </c>
    </row>
    <row r="5" spans="1:15" ht="15.75" x14ac:dyDescent="0.3">
      <c r="G5" s="64" t="s">
        <v>154</v>
      </c>
      <c r="H5" s="59">
        <f>'NBR 6123- GALPAO A'!D25*'NBR 6123- GALPAO A'!B45*-1</f>
        <v>1.2232662115624999</v>
      </c>
      <c r="I5" t="s">
        <v>124</v>
      </c>
    </row>
    <row r="6" spans="1:15" x14ac:dyDescent="0.2">
      <c r="D6" s="133" t="s">
        <v>123</v>
      </c>
      <c r="E6" s="133"/>
      <c r="F6" s="133"/>
      <c r="G6" s="56"/>
      <c r="H6" s="56"/>
      <c r="I6" s="56"/>
      <c r="J6" s="133" t="s">
        <v>123</v>
      </c>
      <c r="K6" s="133"/>
      <c r="L6" s="133"/>
    </row>
    <row r="7" spans="1:15" ht="15.75" x14ac:dyDescent="0.3">
      <c r="D7" s="64" t="s">
        <v>154</v>
      </c>
      <c r="E7" s="59">
        <f>'NBR 6123- GALPAO A'!D25*'NBR 6123- GALPAO A'!B43*-1</f>
        <v>0.48930648462499998</v>
      </c>
      <c r="F7" s="66" t="s">
        <v>124</v>
      </c>
      <c r="J7" s="64" t="s">
        <v>154</v>
      </c>
      <c r="K7" s="2">
        <f>E7</f>
        <v>0.48930648462499998</v>
      </c>
      <c r="L7" s="66" t="s">
        <v>124</v>
      </c>
    </row>
    <row r="9" spans="1:15" x14ac:dyDescent="0.2">
      <c r="N9" s="56" t="s">
        <v>149</v>
      </c>
    </row>
    <row r="10" spans="1:15" ht="14.25" x14ac:dyDescent="0.2">
      <c r="N10" s="2">
        <f>'NBR 6123- GALPAO A'!D25*'NBR 6123- GALPAO A'!B32*-1</f>
        <v>0.61163310578124996</v>
      </c>
      <c r="O10" s="66" t="s">
        <v>124</v>
      </c>
    </row>
    <row r="13" spans="1:15" ht="14.25" x14ac:dyDescent="0.2">
      <c r="B13" s="54" t="str">
        <f>N13</f>
        <v>h=6m</v>
      </c>
      <c r="E13" s="129" t="s">
        <v>150</v>
      </c>
      <c r="F13" s="129"/>
      <c r="G13" s="129"/>
      <c r="H13" s="59">
        <f>H45</f>
        <v>-0.18348993173437497</v>
      </c>
      <c r="I13" s="58" t="s">
        <v>124</v>
      </c>
      <c r="J13" s="59">
        <f>'NBR 6123- GALPAO A'!H6</f>
        <v>7</v>
      </c>
      <c r="K13" s="58" t="s">
        <v>72</v>
      </c>
      <c r="N13" s="54" t="str">
        <f>CONCATENATE("h=",J15,"m")</f>
        <v>h=6m</v>
      </c>
    </row>
    <row r="14" spans="1:15" ht="15.75" x14ac:dyDescent="0.3">
      <c r="B14" s="56" t="s">
        <v>156</v>
      </c>
      <c r="E14" s="56"/>
      <c r="N14" s="56" t="s">
        <v>156</v>
      </c>
    </row>
    <row r="15" spans="1:15" ht="15.75" x14ac:dyDescent="0.3">
      <c r="B15" s="57">
        <f>'NBR 6123- GALPAO A'!D24*'NBR 6123- GALPAO A'!B29*1</f>
        <v>-0.47397668866625003</v>
      </c>
      <c r="E15" s="129" t="s">
        <v>155</v>
      </c>
      <c r="F15" s="129"/>
      <c r="G15" s="129"/>
      <c r="H15" s="60">
        <f>'NBR 6123- GALPAO A'!D24*'NBR 6123- GALPAO A'!B30*1</f>
        <v>0.41472960258296876</v>
      </c>
      <c r="I15" s="65" t="s">
        <v>124</v>
      </c>
      <c r="J15" s="60">
        <f>'NBR 6123- GALPAO A'!H7</f>
        <v>6</v>
      </c>
      <c r="K15" s="65" t="s">
        <v>72</v>
      </c>
      <c r="N15" s="57">
        <f>B15</f>
        <v>-0.47397668866625003</v>
      </c>
    </row>
    <row r="16" spans="1:15" ht="15.75" x14ac:dyDescent="0.3">
      <c r="E16" s="129" t="s">
        <v>161</v>
      </c>
      <c r="F16" s="129"/>
      <c r="G16" s="129"/>
      <c r="H16" s="60">
        <f>'NBR 6123- GALPAO A'!D23*'NBR 6123- GALPAO A'!B30*1</f>
        <v>0.40152950970999995</v>
      </c>
      <c r="I16" s="65" t="s">
        <v>124</v>
      </c>
      <c r="J16" s="60">
        <f>'NBR 6123- GALPAO A'!H7/2</f>
        <v>3</v>
      </c>
      <c r="K16" s="65" t="s">
        <v>72</v>
      </c>
    </row>
    <row r="19" spans="1:15" x14ac:dyDescent="0.2">
      <c r="B19" s="54" t="str">
        <f>N19</f>
        <v>h=3m</v>
      </c>
      <c r="N19" s="54" t="str">
        <f>CONCATENATE("h=",J16,"m")</f>
        <v>h=3m</v>
      </c>
    </row>
    <row r="20" spans="1:15" ht="15.75" x14ac:dyDescent="0.3">
      <c r="B20" s="56" t="s">
        <v>156</v>
      </c>
      <c r="N20" s="56" t="s">
        <v>156</v>
      </c>
    </row>
    <row r="21" spans="1:15" x14ac:dyDescent="0.2">
      <c r="B21" s="57">
        <f>'NBR 6123- GALPAO A'!D23*'NBR 6123- GALPAO A'!B29</f>
        <v>-0.45889086823999997</v>
      </c>
      <c r="N21" s="57">
        <f>B21</f>
        <v>-0.45889086823999997</v>
      </c>
    </row>
    <row r="22" spans="1:15" x14ac:dyDescent="0.2">
      <c r="J22" s="53"/>
    </row>
    <row r="23" spans="1:15" ht="15.75" x14ac:dyDescent="0.2">
      <c r="E23" s="135" t="s">
        <v>157</v>
      </c>
      <c r="F23" s="135"/>
      <c r="G23" s="135"/>
      <c r="H23" s="59">
        <f>'NBR 6123- GALPAO A'!D24*'NBR 6123- GALPAO A'!B31*1</f>
        <v>-0.17774125824984374</v>
      </c>
      <c r="I23" s="58" t="s">
        <v>124</v>
      </c>
      <c r="J23" s="59">
        <f>J15</f>
        <v>6</v>
      </c>
      <c r="K23" s="61" t="s">
        <v>72</v>
      </c>
    </row>
    <row r="24" spans="1:15" ht="15.75" x14ac:dyDescent="0.2">
      <c r="E24" s="135" t="s">
        <v>161</v>
      </c>
      <c r="F24" s="135"/>
      <c r="G24" s="135"/>
      <c r="H24" s="59">
        <f>'NBR 6123- GALPAO A'!D23*'NBR 6123- GALPAO A'!B31*1</f>
        <v>-0.17208407558999997</v>
      </c>
      <c r="I24" s="58" t="s">
        <v>124</v>
      </c>
      <c r="J24" s="59">
        <f>J16</f>
        <v>3</v>
      </c>
      <c r="K24" s="61" t="s">
        <v>72</v>
      </c>
    </row>
    <row r="32" spans="1:15" ht="15" x14ac:dyDescent="0.2">
      <c r="A32" s="130" t="s">
        <v>153</v>
      </c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2"/>
    </row>
    <row r="36" spans="2:15" x14ac:dyDescent="0.2">
      <c r="H36" s="14"/>
    </row>
    <row r="37" spans="2:15" x14ac:dyDescent="0.2">
      <c r="G37" s="64"/>
      <c r="H37" s="59"/>
    </row>
    <row r="38" spans="2:15" x14ac:dyDescent="0.2">
      <c r="D38" s="133" t="s">
        <v>123</v>
      </c>
      <c r="E38" s="133"/>
      <c r="F38" s="133"/>
      <c r="J38" s="134" t="s">
        <v>123</v>
      </c>
      <c r="K38" s="134"/>
      <c r="L38" s="134"/>
    </row>
    <row r="39" spans="2:15" ht="15.75" x14ac:dyDescent="0.3">
      <c r="D39" s="64" t="s">
        <v>154</v>
      </c>
      <c r="E39" s="59">
        <f>'NBR 6123- GALPAO A'!D25*'NBR 6123- GALPAO A'!B49*-1</f>
        <v>0.73395972693749989</v>
      </c>
      <c r="F39" s="66" t="s">
        <v>124</v>
      </c>
      <c r="J39" s="64" t="s">
        <v>154</v>
      </c>
      <c r="K39" s="2">
        <f>E39</f>
        <v>0.73395972693749989</v>
      </c>
      <c r="L39" s="66" t="s">
        <v>124</v>
      </c>
    </row>
    <row r="40" spans="2:15" x14ac:dyDescent="0.2">
      <c r="N40" s="56" t="s">
        <v>149</v>
      </c>
    </row>
    <row r="41" spans="2:15" ht="14.25" x14ac:dyDescent="0.2">
      <c r="N41" s="2">
        <f>'NBR 6123- GALPAO A'!D25*'NBR 6123- GALPAO A'!B39*-1</f>
        <v>0.61163310578124996</v>
      </c>
      <c r="O41" s="66" t="s">
        <v>124</v>
      </c>
    </row>
    <row r="45" spans="2:15" ht="14.25" x14ac:dyDescent="0.2">
      <c r="B45" s="54" t="str">
        <f>B13</f>
        <v>h=6m</v>
      </c>
      <c r="E45" s="129" t="s">
        <v>150</v>
      </c>
      <c r="F45" s="129"/>
      <c r="G45" s="129"/>
      <c r="H45" s="59">
        <f>'NBR 6123- GALPAO A'!D25*'NBR 6123- GALPAO A'!E30*-1</f>
        <v>-0.18348993173437497</v>
      </c>
      <c r="I45" s="58" t="s">
        <v>124</v>
      </c>
      <c r="J45" s="59">
        <f>J13</f>
        <v>7</v>
      </c>
      <c r="K45" s="58" t="s">
        <v>72</v>
      </c>
      <c r="N45" s="54" t="str">
        <f>N13</f>
        <v>h=6m</v>
      </c>
    </row>
    <row r="46" spans="2:15" ht="15.75" x14ac:dyDescent="0.3">
      <c r="B46" s="56" t="s">
        <v>156</v>
      </c>
      <c r="E46" s="67"/>
      <c r="F46" s="62"/>
      <c r="G46" s="63"/>
      <c r="H46" s="59"/>
      <c r="I46" s="58"/>
      <c r="J46" s="59"/>
      <c r="K46" s="58"/>
      <c r="N46" s="56" t="s">
        <v>156</v>
      </c>
    </row>
    <row r="47" spans="2:15" ht="15.75" x14ac:dyDescent="0.3">
      <c r="B47" s="57">
        <f>'NBR 6123- GALPAO A'!D24*'NBR 6123- GALPAO A'!B37*1</f>
        <v>0.41472960258296876</v>
      </c>
      <c r="E47" s="129" t="s">
        <v>155</v>
      </c>
      <c r="F47" s="129"/>
      <c r="G47" s="129"/>
      <c r="H47" s="59">
        <f>'NBR 6123- GALPAO A'!D24*'NBR 6123- GALPAO A'!B36*1</f>
        <v>-0.53322377474953131</v>
      </c>
      <c r="I47" s="58" t="s">
        <v>124</v>
      </c>
      <c r="J47" s="59">
        <f>J15</f>
        <v>6</v>
      </c>
      <c r="K47" s="58" t="s">
        <v>72</v>
      </c>
      <c r="N47" s="57">
        <f>'NBR 6123- GALPAO A'!D24*'NBR 6123- GALPAO A'!B38*1</f>
        <v>-0.35548251649968748</v>
      </c>
    </row>
    <row r="48" spans="2:15" ht="15.75" x14ac:dyDescent="0.3">
      <c r="E48" s="129" t="s">
        <v>160</v>
      </c>
      <c r="F48" s="129"/>
      <c r="G48" s="129"/>
      <c r="H48" s="59">
        <f>'NBR 6123- GALPAO A'!D23*'NBR 6123- GALPAO A'!B36*1</f>
        <v>-0.51625222676999993</v>
      </c>
      <c r="I48" s="58" t="s">
        <v>124</v>
      </c>
      <c r="J48" s="59">
        <f>J16</f>
        <v>3</v>
      </c>
      <c r="K48" s="58" t="s">
        <v>72</v>
      </c>
    </row>
    <row r="51" spans="2:14" x14ac:dyDescent="0.2">
      <c r="B51" s="54" t="str">
        <f>B19</f>
        <v>h=3m</v>
      </c>
      <c r="N51" s="54" t="str">
        <f>N19</f>
        <v>h=3m</v>
      </c>
    </row>
    <row r="52" spans="2:14" ht="15.75" x14ac:dyDescent="0.3">
      <c r="B52" s="56" t="s">
        <v>156</v>
      </c>
      <c r="N52" s="56" t="s">
        <v>146</v>
      </c>
    </row>
    <row r="53" spans="2:14" x14ac:dyDescent="0.2">
      <c r="B53" s="57">
        <f>'NBR 6123- GALPAO A'!D23*'NBR 6123- GALPAO A'!B37*1</f>
        <v>0.40152950970999995</v>
      </c>
      <c r="N53" s="57">
        <f>'NBR 6123- GALPAO A'!D23*'NBR 6123- GALPAO A'!B38*1</f>
        <v>-0.34416815117999994</v>
      </c>
    </row>
    <row r="54" spans="2:14" x14ac:dyDescent="0.2">
      <c r="J54" s="53"/>
    </row>
    <row r="55" spans="2:14" ht="19.5" x14ac:dyDescent="0.35">
      <c r="E55" s="129" t="s">
        <v>158</v>
      </c>
      <c r="F55" s="129"/>
      <c r="G55" s="129"/>
      <c r="H55" s="59">
        <f>H47</f>
        <v>-0.53322377474953131</v>
      </c>
      <c r="I55" s="58" t="s">
        <v>124</v>
      </c>
      <c r="J55" s="59">
        <f>J47</f>
        <v>6</v>
      </c>
      <c r="K55" s="61" t="s">
        <v>72</v>
      </c>
    </row>
    <row r="56" spans="2:14" ht="19.5" x14ac:dyDescent="0.35">
      <c r="E56" s="129" t="s">
        <v>159</v>
      </c>
      <c r="F56" s="129"/>
      <c r="G56" s="129"/>
      <c r="H56" s="59">
        <f>H48</f>
        <v>-0.51625222676999993</v>
      </c>
      <c r="I56" s="58" t="s">
        <v>124</v>
      </c>
      <c r="J56" s="59">
        <f>J48</f>
        <v>3</v>
      </c>
      <c r="K56" s="61" t="s">
        <v>72</v>
      </c>
    </row>
  </sheetData>
  <sheetProtection password="EB93" sheet="1" objects="1" scenarios="1"/>
  <mergeCells count="16">
    <mergeCell ref="A1:O1"/>
    <mergeCell ref="D6:F6"/>
    <mergeCell ref="J6:L6"/>
    <mergeCell ref="E13:G13"/>
    <mergeCell ref="E48:G48"/>
    <mergeCell ref="E15:G15"/>
    <mergeCell ref="E16:G16"/>
    <mergeCell ref="E23:G23"/>
    <mergeCell ref="E24:G24"/>
    <mergeCell ref="E55:G55"/>
    <mergeCell ref="E56:G56"/>
    <mergeCell ref="E45:G45"/>
    <mergeCell ref="A32:O32"/>
    <mergeCell ref="D38:F38"/>
    <mergeCell ref="J38:L38"/>
    <mergeCell ref="E47:G47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O51:O67"/>
  <sheetViews>
    <sheetView showGridLines="0" zoomScale="50" zoomScaleNormal="50" workbookViewId="0">
      <selection activeCell="U49" sqref="U49"/>
    </sheetView>
  </sheetViews>
  <sheetFormatPr defaultRowHeight="12.75" x14ac:dyDescent="0.2"/>
  <sheetData>
    <row r="51" spans="15:15" x14ac:dyDescent="0.2">
      <c r="O51" t="s">
        <v>94</v>
      </c>
    </row>
    <row r="52" spans="15:15" x14ac:dyDescent="0.2">
      <c r="O52" t="s">
        <v>94</v>
      </c>
    </row>
    <row r="53" spans="15:15" x14ac:dyDescent="0.2">
      <c r="O53" t="s">
        <v>94</v>
      </c>
    </row>
    <row r="54" spans="15:15" x14ac:dyDescent="0.2">
      <c r="O54" t="s">
        <v>94</v>
      </c>
    </row>
    <row r="55" spans="15:15" x14ac:dyDescent="0.2">
      <c r="O55" t="s">
        <v>94</v>
      </c>
    </row>
    <row r="56" spans="15:15" x14ac:dyDescent="0.2">
      <c r="O56" t="s">
        <v>94</v>
      </c>
    </row>
    <row r="57" spans="15:15" x14ac:dyDescent="0.2">
      <c r="O57" t="s">
        <v>94</v>
      </c>
    </row>
    <row r="58" spans="15:15" x14ac:dyDescent="0.2">
      <c r="O58" t="s">
        <v>94</v>
      </c>
    </row>
    <row r="59" spans="15:15" x14ac:dyDescent="0.2">
      <c r="O59" t="s">
        <v>94</v>
      </c>
    </row>
    <row r="60" spans="15:15" x14ac:dyDescent="0.2">
      <c r="O60" t="s">
        <v>94</v>
      </c>
    </row>
    <row r="61" spans="15:15" x14ac:dyDescent="0.2">
      <c r="O61" t="s">
        <v>94</v>
      </c>
    </row>
    <row r="62" spans="15:15" x14ac:dyDescent="0.2">
      <c r="O62" t="s">
        <v>94</v>
      </c>
    </row>
    <row r="63" spans="15:15" x14ac:dyDescent="0.2">
      <c r="O63" t="s">
        <v>94</v>
      </c>
    </row>
    <row r="64" spans="15:15" x14ac:dyDescent="0.2">
      <c r="O64" t="s">
        <v>94</v>
      </c>
    </row>
    <row r="65" spans="15:15" x14ac:dyDescent="0.2">
      <c r="O65" t="s">
        <v>94</v>
      </c>
    </row>
    <row r="66" spans="15:15" x14ac:dyDescent="0.2">
      <c r="O66" t="s">
        <v>94</v>
      </c>
    </row>
    <row r="67" spans="15:15" x14ac:dyDescent="0.2">
      <c r="O67" t="s">
        <v>94</v>
      </c>
    </row>
  </sheetData>
  <sheetProtection password="EB93" sheet="1" objects="1" scenarios="1"/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3:V82"/>
  <sheetViews>
    <sheetView workbookViewId="0">
      <selection activeCell="V8" sqref="V8"/>
    </sheetView>
  </sheetViews>
  <sheetFormatPr defaultRowHeight="12.75" x14ac:dyDescent="0.2"/>
  <cols>
    <col min="2" max="4" width="0" hidden="1" customWidth="1"/>
    <col min="22" max="22" width="9.140625" style="12"/>
  </cols>
  <sheetData>
    <row r="3" spans="5:22" hidden="1" x14ac:dyDescent="0.2"/>
    <row r="4" spans="5:22" hidden="1" x14ac:dyDescent="0.2"/>
    <row r="5" spans="5:22" hidden="1" x14ac:dyDescent="0.2"/>
    <row r="6" spans="5:22" x14ac:dyDescent="0.2">
      <c r="F6">
        <f>P!AJ15</f>
        <v>52</v>
      </c>
    </row>
    <row r="7" spans="5:22" x14ac:dyDescent="0.2">
      <c r="F7" s="133" t="s">
        <v>12</v>
      </c>
      <c r="G7" s="134"/>
      <c r="H7" s="134"/>
      <c r="I7" s="133" t="s">
        <v>59</v>
      </c>
      <c r="J7" s="134"/>
      <c r="K7" s="134"/>
      <c r="L7" s="133" t="s">
        <v>60</v>
      </c>
      <c r="M7" s="134"/>
      <c r="N7" s="134"/>
      <c r="O7" s="133" t="s">
        <v>61</v>
      </c>
      <c r="P7" s="134"/>
      <c r="Q7" s="134"/>
      <c r="R7" s="133" t="s">
        <v>62</v>
      </c>
      <c r="S7" s="134"/>
      <c r="T7" s="134"/>
    </row>
    <row r="8" spans="5:22" x14ac:dyDescent="0.2">
      <c r="E8" s="20" t="s">
        <v>57</v>
      </c>
      <c r="F8" s="20" t="s">
        <v>4</v>
      </c>
      <c r="G8" s="20" t="s">
        <v>5</v>
      </c>
      <c r="H8" s="20" t="s">
        <v>6</v>
      </c>
      <c r="I8" s="20" t="s">
        <v>4</v>
      </c>
      <c r="J8" s="20" t="s">
        <v>5</v>
      </c>
      <c r="K8" s="20" t="s">
        <v>6</v>
      </c>
      <c r="L8" s="20" t="s">
        <v>4</v>
      </c>
      <c r="M8" s="20" t="s">
        <v>5</v>
      </c>
      <c r="N8" s="20" t="s">
        <v>6</v>
      </c>
      <c r="O8" s="20" t="s">
        <v>4</v>
      </c>
      <c r="P8" s="20" t="s">
        <v>5</v>
      </c>
      <c r="Q8" s="20" t="s">
        <v>6</v>
      </c>
      <c r="R8" s="20" t="s">
        <v>4</v>
      </c>
      <c r="S8" s="20" t="s">
        <v>5</v>
      </c>
      <c r="T8" s="20" t="s">
        <v>6</v>
      </c>
      <c r="V8" s="12" t="str">
        <f>'CARGA DE VENTO - MAES'!E9</f>
        <v>Vb</v>
      </c>
    </row>
    <row r="9" spans="5:22" x14ac:dyDescent="0.2">
      <c r="E9" s="20"/>
      <c r="F9" s="21">
        <v>11</v>
      </c>
      <c r="G9" s="21">
        <v>12</v>
      </c>
      <c r="H9" s="21">
        <v>13</v>
      </c>
      <c r="I9" s="21">
        <v>21</v>
      </c>
      <c r="J9" s="21">
        <v>22</v>
      </c>
      <c r="K9" s="21">
        <v>23</v>
      </c>
      <c r="L9" s="21">
        <v>31</v>
      </c>
      <c r="M9" s="21">
        <v>32</v>
      </c>
      <c r="N9" s="21">
        <v>33</v>
      </c>
      <c r="O9" s="21">
        <v>41</v>
      </c>
      <c r="P9" s="21">
        <v>42</v>
      </c>
      <c r="Q9" s="21">
        <v>43</v>
      </c>
      <c r="R9" s="21">
        <v>51</v>
      </c>
      <c r="S9" s="21">
        <v>52</v>
      </c>
      <c r="T9" s="21">
        <v>53</v>
      </c>
    </row>
    <row r="10" spans="5:22" x14ac:dyDescent="0.2">
      <c r="E10" s="20">
        <v>2</v>
      </c>
      <c r="F10" s="22">
        <v>1.06</v>
      </c>
      <c r="G10" s="22">
        <v>1.04</v>
      </c>
      <c r="H10" s="22">
        <v>1.01</v>
      </c>
      <c r="I10" s="22">
        <v>0.94</v>
      </c>
      <c r="J10" s="22">
        <v>0.92</v>
      </c>
      <c r="K10" s="22">
        <v>0.89</v>
      </c>
      <c r="L10" s="22">
        <v>0.88</v>
      </c>
      <c r="M10" s="22">
        <v>0.86</v>
      </c>
      <c r="N10" s="22">
        <v>0.82</v>
      </c>
      <c r="O10" s="22">
        <v>0.79</v>
      </c>
      <c r="P10" s="22">
        <v>0.76</v>
      </c>
      <c r="Q10" s="22">
        <v>0.73</v>
      </c>
      <c r="R10" s="22">
        <v>0.74</v>
      </c>
      <c r="S10" s="22">
        <v>0.72</v>
      </c>
      <c r="T10" s="22">
        <v>0.67</v>
      </c>
      <c r="V10" s="12">
        <f>IF($F$6=$F$9,F10,IF($F$6=$G$9,G10,IF($F$6=$H$9,H10,IF($F$6=$I$9,I10,IF($F$6=$J$9,J10,IF($F$6=$K$9,K10,IF($F$6=$L$9,L10,IF($F$6=$M$9,M10,IF($F$6=$N$9,N10,IF($F$6=$O$9,O10,IF($F$6=$P$9,P10,IF($F$6=$Q$9,Q10,IF($F$6=$R$9,R10,IF($F$6=$S$9,S10,IF($F$6=$T$9,T10,"NOK")))))))))))))))</f>
        <v>0.72</v>
      </c>
    </row>
    <row r="11" spans="5:22" x14ac:dyDescent="0.2">
      <c r="E11" s="20">
        <v>4</v>
      </c>
      <c r="F11" s="22">
        <v>1.06</v>
      </c>
      <c r="G11" s="22">
        <v>1.04</v>
      </c>
      <c r="H11" s="22">
        <v>1.01</v>
      </c>
      <c r="I11" s="22">
        <v>0.94</v>
      </c>
      <c r="J11" s="22">
        <v>0.92</v>
      </c>
      <c r="K11" s="22">
        <v>0.89</v>
      </c>
      <c r="L11" s="22">
        <v>0.88</v>
      </c>
      <c r="M11" s="22">
        <v>0.86</v>
      </c>
      <c r="N11" s="22">
        <v>0.82</v>
      </c>
      <c r="O11" s="22">
        <v>0.79</v>
      </c>
      <c r="P11" s="22">
        <v>0.76</v>
      </c>
      <c r="Q11" s="22">
        <v>0.73</v>
      </c>
      <c r="R11" s="22">
        <v>0.74</v>
      </c>
      <c r="S11" s="22">
        <v>0.72</v>
      </c>
      <c r="T11" s="22">
        <v>0.67</v>
      </c>
      <c r="V11" s="12">
        <f>IF($F$6=$F$9,F11,IF($F$6=$G$9,G11,IF($F$6=$H$9,H11,IF($F$6=$I$9,I11,IF($F$6=$J$9,J11,IF($F$6=$K$9,K11,IF($F$6=$L$9,L11,IF($F$6=$M$9,M11,IF($F$6=$N$9,N11,IF($F$6=$O$9,O11,IF($F$6=$P$9,P11,IF($F$6=$Q$9,Q11,IF($F$6=$R$9,R11,IF($F$6=$S$9,S11,IF($F$6=$T$9,T11,"NOK")))))))))))))))</f>
        <v>0.72</v>
      </c>
    </row>
    <row r="12" spans="5:22" x14ac:dyDescent="0.2">
      <c r="E12" s="1">
        <v>5</v>
      </c>
      <c r="F12" s="22">
        <v>1.06</v>
      </c>
      <c r="G12" s="22">
        <v>1.04</v>
      </c>
      <c r="H12" s="22">
        <v>1.01</v>
      </c>
      <c r="I12" s="22">
        <v>0.94</v>
      </c>
      <c r="J12" s="22">
        <v>0.92</v>
      </c>
      <c r="K12" s="22">
        <v>0.89</v>
      </c>
      <c r="L12" s="22">
        <v>0.88</v>
      </c>
      <c r="M12" s="22">
        <v>0.86</v>
      </c>
      <c r="N12" s="22">
        <v>0.82</v>
      </c>
      <c r="O12" s="22">
        <v>0.79</v>
      </c>
      <c r="P12" s="22">
        <v>0.76</v>
      </c>
      <c r="Q12" s="22">
        <v>0.73</v>
      </c>
      <c r="R12" s="22">
        <v>0.74</v>
      </c>
      <c r="S12" s="22">
        <v>0.72</v>
      </c>
      <c r="T12" s="22">
        <v>0.67</v>
      </c>
      <c r="V12" s="12">
        <f t="shared" ref="V12:V75" si="0">IF($F$6=$F$9,F12,IF($F$6=$G$9,G12,IF($F$6=$H$9,H12,IF($F$6=$I$9,I12,IF($F$6=$J$9,J12,IF($F$6=$K$9,K12,IF($F$6=$L$9,L12,IF($F$6=$M$9,M12,IF($F$6=$N$9,N12,IF($F$6=$O$9,O12,IF($F$6=$P$9,P12,IF($F$6=$Q$9,Q12,IF($F$6=$R$9,R12,IF($F$6=$S$9,S12,IF($F$6=$T$9,T12,"NOK")))))))))))))))</f>
        <v>0.72</v>
      </c>
    </row>
    <row r="13" spans="5:22" x14ac:dyDescent="0.2">
      <c r="E13" s="20">
        <v>6</v>
      </c>
      <c r="F13" s="22">
        <f>F12+(F17-F12)/4</f>
        <v>1.07</v>
      </c>
      <c r="G13" s="22">
        <f t="shared" ref="G13:T13" si="1">G12+(G17-G12)/4</f>
        <v>1.0525</v>
      </c>
      <c r="H13" s="22">
        <f t="shared" si="1"/>
        <v>1.0225</v>
      </c>
      <c r="I13" s="22">
        <f t="shared" si="1"/>
        <v>0.95499999999999996</v>
      </c>
      <c r="J13" s="22">
        <f t="shared" si="1"/>
        <v>0.93500000000000005</v>
      </c>
      <c r="K13" s="22">
        <f t="shared" si="1"/>
        <v>0.90500000000000003</v>
      </c>
      <c r="L13" s="22">
        <f t="shared" si="1"/>
        <v>0.89500000000000002</v>
      </c>
      <c r="M13" s="22">
        <f t="shared" si="1"/>
        <v>0.875</v>
      </c>
      <c r="N13" s="22">
        <f t="shared" si="1"/>
        <v>0.83499999999999996</v>
      </c>
      <c r="O13" s="22">
        <f t="shared" si="1"/>
        <v>0.8075</v>
      </c>
      <c r="P13" s="22">
        <f t="shared" si="1"/>
        <v>0.77749999999999997</v>
      </c>
      <c r="Q13" s="22">
        <f t="shared" si="1"/>
        <v>0.74750000000000005</v>
      </c>
      <c r="R13" s="22">
        <f t="shared" si="1"/>
        <v>0.74</v>
      </c>
      <c r="S13" s="22">
        <f t="shared" si="1"/>
        <v>0.72</v>
      </c>
      <c r="T13" s="22">
        <f t="shared" si="1"/>
        <v>0.67</v>
      </c>
      <c r="V13" s="12">
        <f t="shared" si="0"/>
        <v>0.72</v>
      </c>
    </row>
    <row r="14" spans="5:22" x14ac:dyDescent="0.2">
      <c r="E14" s="1">
        <v>7</v>
      </c>
      <c r="F14" s="22">
        <f>F13+(F17-F12)/4</f>
        <v>1.08</v>
      </c>
      <c r="G14" s="22">
        <f t="shared" ref="G14:T14" si="2">G13+(G17-G12)/4</f>
        <v>1.0649999999999999</v>
      </c>
      <c r="H14" s="22">
        <f t="shared" si="2"/>
        <v>1.0349999999999999</v>
      </c>
      <c r="I14" s="22">
        <f t="shared" si="2"/>
        <v>0.97</v>
      </c>
      <c r="J14" s="22">
        <f t="shared" si="2"/>
        <v>0.95000000000000007</v>
      </c>
      <c r="K14" s="22">
        <f t="shared" si="2"/>
        <v>0.92</v>
      </c>
      <c r="L14" s="22">
        <f t="shared" si="2"/>
        <v>0.91</v>
      </c>
      <c r="M14" s="22">
        <f t="shared" si="2"/>
        <v>0.89</v>
      </c>
      <c r="N14" s="22">
        <f t="shared" si="2"/>
        <v>0.85</v>
      </c>
      <c r="O14" s="22">
        <f t="shared" si="2"/>
        <v>0.82499999999999996</v>
      </c>
      <c r="P14" s="22">
        <f t="shared" si="2"/>
        <v>0.79499999999999993</v>
      </c>
      <c r="Q14" s="22">
        <f t="shared" si="2"/>
        <v>0.76500000000000012</v>
      </c>
      <c r="R14" s="22">
        <f t="shared" si="2"/>
        <v>0.74</v>
      </c>
      <c r="S14" s="22">
        <f t="shared" si="2"/>
        <v>0.72</v>
      </c>
      <c r="T14" s="22">
        <f t="shared" si="2"/>
        <v>0.67</v>
      </c>
      <c r="V14" s="12">
        <f t="shared" si="0"/>
        <v>0.72</v>
      </c>
    </row>
    <row r="15" spans="5:22" x14ac:dyDescent="0.2">
      <c r="E15" s="20">
        <v>8</v>
      </c>
      <c r="F15" s="22">
        <f>F14+(F17-F12)/4</f>
        <v>1.0900000000000001</v>
      </c>
      <c r="G15" s="22">
        <f t="shared" ref="G15:T15" si="3">G14+(G17-G12)/4</f>
        <v>1.0774999999999999</v>
      </c>
      <c r="H15" s="22">
        <f t="shared" si="3"/>
        <v>1.0474999999999999</v>
      </c>
      <c r="I15" s="22">
        <f t="shared" si="3"/>
        <v>0.98499999999999999</v>
      </c>
      <c r="J15" s="22">
        <f t="shared" si="3"/>
        <v>0.96500000000000008</v>
      </c>
      <c r="K15" s="22">
        <f t="shared" si="3"/>
        <v>0.93500000000000005</v>
      </c>
      <c r="L15" s="22">
        <f t="shared" si="3"/>
        <v>0.92500000000000004</v>
      </c>
      <c r="M15" s="22">
        <f t="shared" si="3"/>
        <v>0.90500000000000003</v>
      </c>
      <c r="N15" s="22">
        <f t="shared" si="3"/>
        <v>0.86499999999999999</v>
      </c>
      <c r="O15" s="22">
        <f t="shared" si="3"/>
        <v>0.84249999999999992</v>
      </c>
      <c r="P15" s="22">
        <f t="shared" si="3"/>
        <v>0.81249999999999989</v>
      </c>
      <c r="Q15" s="22">
        <f t="shared" si="3"/>
        <v>0.7825000000000002</v>
      </c>
      <c r="R15" s="22">
        <f t="shared" si="3"/>
        <v>0.74</v>
      </c>
      <c r="S15" s="22">
        <f t="shared" si="3"/>
        <v>0.72</v>
      </c>
      <c r="T15" s="22">
        <f t="shared" si="3"/>
        <v>0.67</v>
      </c>
      <c r="V15" s="12">
        <f t="shared" si="0"/>
        <v>0.72</v>
      </c>
    </row>
    <row r="16" spans="5:22" x14ac:dyDescent="0.2">
      <c r="E16" s="1">
        <v>9</v>
      </c>
      <c r="F16" s="22">
        <f>F15+(F17-F12)/4</f>
        <v>1.1000000000000001</v>
      </c>
      <c r="G16" s="22">
        <f t="shared" ref="G16:T16" si="4">G15+(G17-G12)/4</f>
        <v>1.0899999999999999</v>
      </c>
      <c r="H16" s="22">
        <f t="shared" si="4"/>
        <v>1.0599999999999998</v>
      </c>
      <c r="I16" s="22">
        <f t="shared" si="4"/>
        <v>1</v>
      </c>
      <c r="J16" s="22">
        <f t="shared" si="4"/>
        <v>0.98000000000000009</v>
      </c>
      <c r="K16" s="22">
        <f t="shared" si="4"/>
        <v>0.95000000000000007</v>
      </c>
      <c r="L16" s="22">
        <f t="shared" si="4"/>
        <v>0.94000000000000006</v>
      </c>
      <c r="M16" s="22">
        <f t="shared" si="4"/>
        <v>0.92</v>
      </c>
      <c r="N16" s="22">
        <f t="shared" si="4"/>
        <v>0.88</v>
      </c>
      <c r="O16" s="22">
        <f t="shared" si="4"/>
        <v>0.85999999999999988</v>
      </c>
      <c r="P16" s="22">
        <f t="shared" si="4"/>
        <v>0.82999999999999985</v>
      </c>
      <c r="Q16" s="22">
        <f t="shared" si="4"/>
        <v>0.80000000000000027</v>
      </c>
      <c r="R16" s="22">
        <f t="shared" si="4"/>
        <v>0.74</v>
      </c>
      <c r="S16" s="22">
        <f t="shared" si="4"/>
        <v>0.72</v>
      </c>
      <c r="T16" s="22">
        <f t="shared" si="4"/>
        <v>0.67</v>
      </c>
      <c r="V16" s="12">
        <f t="shared" si="0"/>
        <v>0.72</v>
      </c>
    </row>
    <row r="17" spans="5:22" x14ac:dyDescent="0.2">
      <c r="E17" s="1">
        <v>10</v>
      </c>
      <c r="F17" s="22">
        <v>1.1000000000000001</v>
      </c>
      <c r="G17" s="22">
        <v>1.0900000000000001</v>
      </c>
      <c r="H17" s="22">
        <v>1.06</v>
      </c>
      <c r="I17" s="22">
        <v>1</v>
      </c>
      <c r="J17" s="22">
        <v>0.98</v>
      </c>
      <c r="K17" s="22">
        <v>0.95</v>
      </c>
      <c r="L17" s="22">
        <v>0.94</v>
      </c>
      <c r="M17" s="22">
        <v>0.92</v>
      </c>
      <c r="N17" s="22">
        <v>0.88</v>
      </c>
      <c r="O17" s="22">
        <v>0.86</v>
      </c>
      <c r="P17" s="22">
        <v>0.83</v>
      </c>
      <c r="Q17" s="22">
        <v>0.8</v>
      </c>
      <c r="R17" s="22">
        <v>0.74</v>
      </c>
      <c r="S17" s="22">
        <v>0.72</v>
      </c>
      <c r="T17" s="22">
        <v>0.67</v>
      </c>
      <c r="V17" s="12">
        <f t="shared" si="0"/>
        <v>0.72</v>
      </c>
    </row>
    <row r="18" spans="5:22" x14ac:dyDescent="0.2">
      <c r="E18" s="1">
        <v>11</v>
      </c>
      <c r="F18" s="22">
        <f>F17+(F22-F17)/4</f>
        <v>1.1074999999999999</v>
      </c>
      <c r="G18" s="22">
        <f t="shared" ref="G18:T18" si="5">G17+(G22-G17)/4</f>
        <v>1.0975000000000001</v>
      </c>
      <c r="H18" s="22">
        <f t="shared" si="5"/>
        <v>1.0675000000000001</v>
      </c>
      <c r="I18" s="22">
        <f t="shared" si="5"/>
        <v>1.01</v>
      </c>
      <c r="J18" s="22">
        <f t="shared" si="5"/>
        <v>0.99</v>
      </c>
      <c r="K18" s="22">
        <f t="shared" si="5"/>
        <v>0.96</v>
      </c>
      <c r="L18" s="22">
        <f t="shared" si="5"/>
        <v>0.95</v>
      </c>
      <c r="M18" s="22">
        <f t="shared" si="5"/>
        <v>0.93</v>
      </c>
      <c r="N18" s="22">
        <f t="shared" si="5"/>
        <v>0.89250000000000007</v>
      </c>
      <c r="O18" s="22">
        <f t="shared" si="5"/>
        <v>0.87</v>
      </c>
      <c r="P18" s="22">
        <f t="shared" si="5"/>
        <v>0.84250000000000003</v>
      </c>
      <c r="Q18" s="22">
        <f t="shared" si="5"/>
        <v>0.81</v>
      </c>
      <c r="R18" s="22">
        <f t="shared" si="5"/>
        <v>0.75249999999999995</v>
      </c>
      <c r="S18" s="22">
        <f t="shared" si="5"/>
        <v>0.73</v>
      </c>
      <c r="T18" s="22">
        <f t="shared" si="5"/>
        <v>0.6825</v>
      </c>
      <c r="V18" s="12">
        <f t="shared" si="0"/>
        <v>0.73</v>
      </c>
    </row>
    <row r="19" spans="5:22" x14ac:dyDescent="0.2">
      <c r="E19" s="1">
        <v>12</v>
      </c>
      <c r="F19" s="22">
        <f>F18+(F22-F17)/4</f>
        <v>1.1149999999999998</v>
      </c>
      <c r="G19" s="22">
        <f t="shared" ref="G19:T19" si="6">G18+(G22-G17)/4</f>
        <v>1.1050000000000002</v>
      </c>
      <c r="H19" s="22">
        <f t="shared" si="6"/>
        <v>1.0750000000000002</v>
      </c>
      <c r="I19" s="22">
        <f t="shared" si="6"/>
        <v>1.02</v>
      </c>
      <c r="J19" s="22">
        <f t="shared" si="6"/>
        <v>1</v>
      </c>
      <c r="K19" s="22">
        <f t="shared" si="6"/>
        <v>0.97</v>
      </c>
      <c r="L19" s="22">
        <f t="shared" si="6"/>
        <v>0.96</v>
      </c>
      <c r="M19" s="22">
        <f t="shared" si="6"/>
        <v>0.94000000000000006</v>
      </c>
      <c r="N19" s="22">
        <f t="shared" si="6"/>
        <v>0.90500000000000003</v>
      </c>
      <c r="O19" s="22">
        <f t="shared" si="6"/>
        <v>0.88</v>
      </c>
      <c r="P19" s="22">
        <f t="shared" si="6"/>
        <v>0.85499999999999998</v>
      </c>
      <c r="Q19" s="22">
        <f t="shared" si="6"/>
        <v>0.82000000000000006</v>
      </c>
      <c r="R19" s="22">
        <f t="shared" si="6"/>
        <v>0.7649999999999999</v>
      </c>
      <c r="S19" s="22">
        <f t="shared" si="6"/>
        <v>0.74</v>
      </c>
      <c r="T19" s="22">
        <f t="shared" si="6"/>
        <v>0.69499999999999995</v>
      </c>
      <c r="V19" s="12">
        <f t="shared" si="0"/>
        <v>0.74</v>
      </c>
    </row>
    <row r="20" spans="5:22" x14ac:dyDescent="0.2">
      <c r="E20" s="1">
        <v>13</v>
      </c>
      <c r="F20" s="22">
        <f>F19+(F22-F17)/4</f>
        <v>1.1224999999999996</v>
      </c>
      <c r="G20" s="22">
        <f t="shared" ref="G20:T20" si="7">G19+(G22-G17)/4</f>
        <v>1.1125000000000003</v>
      </c>
      <c r="H20" s="22">
        <f t="shared" si="7"/>
        <v>1.0825000000000002</v>
      </c>
      <c r="I20" s="22">
        <f t="shared" si="7"/>
        <v>1.03</v>
      </c>
      <c r="J20" s="22">
        <f t="shared" si="7"/>
        <v>1.01</v>
      </c>
      <c r="K20" s="22">
        <f t="shared" si="7"/>
        <v>0.98</v>
      </c>
      <c r="L20" s="22">
        <f t="shared" si="7"/>
        <v>0.97</v>
      </c>
      <c r="M20" s="22">
        <f t="shared" si="7"/>
        <v>0.95000000000000007</v>
      </c>
      <c r="N20" s="22">
        <f t="shared" si="7"/>
        <v>0.91749999999999998</v>
      </c>
      <c r="O20" s="22">
        <f t="shared" si="7"/>
        <v>0.89</v>
      </c>
      <c r="P20" s="22">
        <f t="shared" si="7"/>
        <v>0.86749999999999994</v>
      </c>
      <c r="Q20" s="22">
        <f t="shared" si="7"/>
        <v>0.83000000000000007</v>
      </c>
      <c r="R20" s="22">
        <f t="shared" si="7"/>
        <v>0.77749999999999986</v>
      </c>
      <c r="S20" s="22">
        <f t="shared" si="7"/>
        <v>0.75</v>
      </c>
      <c r="T20" s="22">
        <f t="shared" si="7"/>
        <v>0.70749999999999991</v>
      </c>
      <c r="V20" s="12">
        <f t="shared" si="0"/>
        <v>0.75</v>
      </c>
    </row>
    <row r="21" spans="5:22" x14ac:dyDescent="0.2">
      <c r="E21" s="1">
        <v>14</v>
      </c>
      <c r="F21" s="22">
        <f>F20+(F22-F17)/4</f>
        <v>1.1299999999999994</v>
      </c>
      <c r="G21" s="22">
        <f t="shared" ref="G21:T21" si="8">G20+(G22-G17)/4</f>
        <v>1.1200000000000003</v>
      </c>
      <c r="H21" s="22">
        <f t="shared" si="8"/>
        <v>1.0900000000000003</v>
      </c>
      <c r="I21" s="22">
        <f t="shared" si="8"/>
        <v>1.04</v>
      </c>
      <c r="J21" s="22">
        <f t="shared" si="8"/>
        <v>1.02</v>
      </c>
      <c r="K21" s="22">
        <f t="shared" si="8"/>
        <v>0.99</v>
      </c>
      <c r="L21" s="22">
        <f t="shared" si="8"/>
        <v>0.98</v>
      </c>
      <c r="M21" s="22">
        <f t="shared" si="8"/>
        <v>0.96000000000000008</v>
      </c>
      <c r="N21" s="22">
        <f t="shared" si="8"/>
        <v>0.92999999999999994</v>
      </c>
      <c r="O21" s="22">
        <f t="shared" si="8"/>
        <v>0.9</v>
      </c>
      <c r="P21" s="22">
        <f t="shared" si="8"/>
        <v>0.87999999999999989</v>
      </c>
      <c r="Q21" s="22">
        <f t="shared" si="8"/>
        <v>0.84000000000000008</v>
      </c>
      <c r="R21" s="22">
        <f t="shared" si="8"/>
        <v>0.78999999999999981</v>
      </c>
      <c r="S21" s="22">
        <f t="shared" si="8"/>
        <v>0.76</v>
      </c>
      <c r="T21" s="22">
        <f t="shared" si="8"/>
        <v>0.71999999999999986</v>
      </c>
      <c r="V21" s="12">
        <f t="shared" si="0"/>
        <v>0.76</v>
      </c>
    </row>
    <row r="22" spans="5:22" x14ac:dyDescent="0.2">
      <c r="E22" s="1">
        <v>15</v>
      </c>
      <c r="F22" s="22">
        <v>1.1299999999999999</v>
      </c>
      <c r="G22" s="22">
        <v>1.1200000000000001</v>
      </c>
      <c r="H22" s="22">
        <v>1.0900000000000001</v>
      </c>
      <c r="I22" s="22">
        <v>1.04</v>
      </c>
      <c r="J22" s="22">
        <v>1.02</v>
      </c>
      <c r="K22" s="22">
        <v>0.99</v>
      </c>
      <c r="L22" s="22">
        <v>0.98</v>
      </c>
      <c r="M22" s="22">
        <v>0.96</v>
      </c>
      <c r="N22" s="22">
        <v>0.93</v>
      </c>
      <c r="O22" s="22">
        <v>0.9</v>
      </c>
      <c r="P22" s="22">
        <v>0.88</v>
      </c>
      <c r="Q22" s="22">
        <v>0.84</v>
      </c>
      <c r="R22" s="22">
        <v>0.79</v>
      </c>
      <c r="S22" s="22">
        <v>0.76</v>
      </c>
      <c r="T22" s="22">
        <v>0.72</v>
      </c>
      <c r="V22" s="12">
        <f t="shared" si="0"/>
        <v>0.76</v>
      </c>
    </row>
    <row r="23" spans="5:22" x14ac:dyDescent="0.2">
      <c r="E23" s="1">
        <v>16</v>
      </c>
      <c r="F23" s="22">
        <f t="shared" ref="F23:T23" si="9">F22+(F27-F22)/4</f>
        <v>1.1349999999999998</v>
      </c>
      <c r="G23" s="22">
        <f t="shared" si="9"/>
        <v>1.125</v>
      </c>
      <c r="H23" s="22">
        <f t="shared" si="9"/>
        <v>1.0975000000000001</v>
      </c>
      <c r="I23" s="22">
        <f t="shared" si="9"/>
        <v>1.0449999999999999</v>
      </c>
      <c r="J23" s="22">
        <f t="shared" si="9"/>
        <v>1.0249999999999999</v>
      </c>
      <c r="K23" s="22">
        <f t="shared" si="9"/>
        <v>0.99750000000000005</v>
      </c>
      <c r="L23" s="22">
        <f t="shared" si="9"/>
        <v>0.98750000000000004</v>
      </c>
      <c r="M23" s="22">
        <f t="shared" si="9"/>
        <v>0.96750000000000003</v>
      </c>
      <c r="N23" s="22">
        <f t="shared" si="9"/>
        <v>0.9375</v>
      </c>
      <c r="O23" s="22">
        <f t="shared" si="9"/>
        <v>0.90749999999999997</v>
      </c>
      <c r="P23" s="22">
        <f t="shared" si="9"/>
        <v>0.88749999999999996</v>
      </c>
      <c r="Q23" s="22">
        <f t="shared" si="9"/>
        <v>0.85</v>
      </c>
      <c r="R23" s="22">
        <f t="shared" si="9"/>
        <v>0.79749999999999999</v>
      </c>
      <c r="S23" s="22">
        <f t="shared" si="9"/>
        <v>0.77</v>
      </c>
      <c r="T23" s="22">
        <f t="shared" si="9"/>
        <v>0.73</v>
      </c>
      <c r="V23" s="12">
        <f t="shared" si="0"/>
        <v>0.77</v>
      </c>
    </row>
    <row r="24" spans="5:22" x14ac:dyDescent="0.2">
      <c r="E24" s="1">
        <v>17</v>
      </c>
      <c r="F24" s="22">
        <f t="shared" ref="F24:T24" si="10">F23+(F27-F22)/4</f>
        <v>1.1399999999999997</v>
      </c>
      <c r="G24" s="22">
        <f t="shared" si="10"/>
        <v>1.1299999999999999</v>
      </c>
      <c r="H24" s="22">
        <f t="shared" si="10"/>
        <v>1.1050000000000002</v>
      </c>
      <c r="I24" s="22">
        <f t="shared" si="10"/>
        <v>1.0499999999999998</v>
      </c>
      <c r="J24" s="22">
        <f t="shared" si="10"/>
        <v>1.0299999999999998</v>
      </c>
      <c r="K24" s="22">
        <f t="shared" si="10"/>
        <v>1.0050000000000001</v>
      </c>
      <c r="L24" s="22">
        <f t="shared" si="10"/>
        <v>0.99500000000000011</v>
      </c>
      <c r="M24" s="22">
        <f t="shared" si="10"/>
        <v>0.97500000000000009</v>
      </c>
      <c r="N24" s="22">
        <f t="shared" si="10"/>
        <v>0.94499999999999995</v>
      </c>
      <c r="O24" s="22">
        <f t="shared" si="10"/>
        <v>0.91500000000000004</v>
      </c>
      <c r="P24" s="22">
        <f t="shared" si="10"/>
        <v>0.89500000000000002</v>
      </c>
      <c r="Q24" s="22">
        <f t="shared" si="10"/>
        <v>0.86</v>
      </c>
      <c r="R24" s="22">
        <f t="shared" si="10"/>
        <v>0.80499999999999994</v>
      </c>
      <c r="S24" s="22">
        <f t="shared" si="10"/>
        <v>0.78</v>
      </c>
      <c r="T24" s="22">
        <f t="shared" si="10"/>
        <v>0.74</v>
      </c>
      <c r="V24" s="12">
        <f t="shared" si="0"/>
        <v>0.78</v>
      </c>
    </row>
    <row r="25" spans="5:22" x14ac:dyDescent="0.2">
      <c r="E25" s="1">
        <v>18</v>
      </c>
      <c r="F25" s="22">
        <f t="shared" ref="F25:T25" si="11">F24+(F27-F22)/4</f>
        <v>1.1449999999999996</v>
      </c>
      <c r="G25" s="22">
        <f t="shared" si="11"/>
        <v>1.1349999999999998</v>
      </c>
      <c r="H25" s="22">
        <f t="shared" si="11"/>
        <v>1.1125000000000003</v>
      </c>
      <c r="I25" s="22">
        <f t="shared" si="11"/>
        <v>1.0549999999999997</v>
      </c>
      <c r="J25" s="22">
        <f t="shared" si="11"/>
        <v>1.0349999999999997</v>
      </c>
      <c r="K25" s="22">
        <f t="shared" si="11"/>
        <v>1.0125000000000002</v>
      </c>
      <c r="L25" s="22">
        <f t="shared" si="11"/>
        <v>1.0025000000000002</v>
      </c>
      <c r="M25" s="22">
        <f t="shared" si="11"/>
        <v>0.98250000000000015</v>
      </c>
      <c r="N25" s="22">
        <f t="shared" si="11"/>
        <v>0.9524999999999999</v>
      </c>
      <c r="O25" s="22">
        <f t="shared" si="11"/>
        <v>0.9225000000000001</v>
      </c>
      <c r="P25" s="22">
        <f t="shared" si="11"/>
        <v>0.90250000000000008</v>
      </c>
      <c r="Q25" s="22">
        <f t="shared" si="11"/>
        <v>0.87</v>
      </c>
      <c r="R25" s="22">
        <f t="shared" si="11"/>
        <v>0.81249999999999989</v>
      </c>
      <c r="S25" s="22">
        <f t="shared" si="11"/>
        <v>0.79</v>
      </c>
      <c r="T25" s="22">
        <f t="shared" si="11"/>
        <v>0.75</v>
      </c>
      <c r="V25" s="12">
        <f t="shared" si="0"/>
        <v>0.79</v>
      </c>
    </row>
    <row r="26" spans="5:22" x14ac:dyDescent="0.2">
      <c r="E26" s="1">
        <v>19</v>
      </c>
      <c r="F26" s="22">
        <f t="shared" ref="F26:T26" si="12">F25+(F27-F22)/4</f>
        <v>1.1499999999999995</v>
      </c>
      <c r="G26" s="22">
        <f t="shared" si="12"/>
        <v>1.1399999999999997</v>
      </c>
      <c r="H26" s="22">
        <f t="shared" si="12"/>
        <v>1.1200000000000003</v>
      </c>
      <c r="I26" s="22">
        <f t="shared" si="12"/>
        <v>1.0599999999999996</v>
      </c>
      <c r="J26" s="22">
        <f t="shared" si="12"/>
        <v>1.0399999999999996</v>
      </c>
      <c r="K26" s="22">
        <f t="shared" si="12"/>
        <v>1.0200000000000002</v>
      </c>
      <c r="L26" s="22">
        <f t="shared" si="12"/>
        <v>1.0100000000000002</v>
      </c>
      <c r="M26" s="22">
        <f t="shared" si="12"/>
        <v>0.99000000000000021</v>
      </c>
      <c r="N26" s="22">
        <f t="shared" si="12"/>
        <v>0.95999999999999985</v>
      </c>
      <c r="O26" s="22">
        <f t="shared" si="12"/>
        <v>0.93000000000000016</v>
      </c>
      <c r="P26" s="22">
        <f t="shared" si="12"/>
        <v>0.91000000000000014</v>
      </c>
      <c r="Q26" s="22">
        <f t="shared" si="12"/>
        <v>0.88</v>
      </c>
      <c r="R26" s="22">
        <f t="shared" si="12"/>
        <v>0.81999999999999984</v>
      </c>
      <c r="S26" s="22">
        <f t="shared" si="12"/>
        <v>0.8</v>
      </c>
      <c r="T26" s="22">
        <f t="shared" si="12"/>
        <v>0.76</v>
      </c>
      <c r="V26" s="12">
        <f t="shared" si="0"/>
        <v>0.8</v>
      </c>
    </row>
    <row r="27" spans="5:22" x14ac:dyDescent="0.2">
      <c r="E27" s="1">
        <v>20</v>
      </c>
      <c r="F27" s="22">
        <v>1.1499999999999999</v>
      </c>
      <c r="G27" s="22">
        <v>1.1399999999999999</v>
      </c>
      <c r="H27" s="22">
        <v>1.1200000000000001</v>
      </c>
      <c r="I27" s="22">
        <v>1.06</v>
      </c>
      <c r="J27" s="22">
        <v>1.04</v>
      </c>
      <c r="K27" s="22">
        <v>1.02</v>
      </c>
      <c r="L27" s="22">
        <v>1.01</v>
      </c>
      <c r="M27" s="22">
        <v>0.99</v>
      </c>
      <c r="N27" s="22">
        <v>0.96</v>
      </c>
      <c r="O27" s="22">
        <v>0.93</v>
      </c>
      <c r="P27" s="22">
        <v>0.91</v>
      </c>
      <c r="Q27" s="22">
        <v>0.88</v>
      </c>
      <c r="R27" s="22">
        <v>0.82</v>
      </c>
      <c r="S27" s="22">
        <v>0.8</v>
      </c>
      <c r="T27" s="22">
        <v>0.76</v>
      </c>
      <c r="V27" s="12">
        <f t="shared" si="0"/>
        <v>0.8</v>
      </c>
    </row>
    <row r="28" spans="5:22" x14ac:dyDescent="0.2">
      <c r="E28" s="1">
        <v>21</v>
      </c>
      <c r="F28" s="22">
        <f>F27+(F37-F27)/9</f>
        <v>1.152222222222222</v>
      </c>
      <c r="G28" s="22">
        <f t="shared" ref="G28:T28" si="13">G27+(G37-G27)/9</f>
        <v>1.1433333333333333</v>
      </c>
      <c r="H28" s="22">
        <f t="shared" si="13"/>
        <v>1.1233333333333335</v>
      </c>
      <c r="I28" s="22">
        <f t="shared" si="13"/>
        <v>1.0644444444444445</v>
      </c>
      <c r="J28" s="22">
        <f t="shared" si="13"/>
        <v>1.0444444444444445</v>
      </c>
      <c r="K28" s="22">
        <f t="shared" si="13"/>
        <v>1.0244444444444445</v>
      </c>
      <c r="L28" s="22">
        <f t="shared" si="13"/>
        <v>1.0144444444444445</v>
      </c>
      <c r="M28" s="22">
        <f t="shared" si="13"/>
        <v>0.99444444444444446</v>
      </c>
      <c r="N28" s="22">
        <f t="shared" si="13"/>
        <v>0.96444444444444444</v>
      </c>
      <c r="O28" s="22">
        <f t="shared" si="13"/>
        <v>0.93555555555555558</v>
      </c>
      <c r="P28" s="22">
        <f t="shared" si="13"/>
        <v>0.91555555555555557</v>
      </c>
      <c r="Q28" s="22">
        <f t="shared" si="13"/>
        <v>0.88555555555555554</v>
      </c>
      <c r="R28" s="22">
        <f t="shared" si="13"/>
        <v>0.82555555555555549</v>
      </c>
      <c r="S28" s="22">
        <f t="shared" si="13"/>
        <v>0.80555555555555558</v>
      </c>
      <c r="T28" s="22">
        <f t="shared" si="13"/>
        <v>0.76666666666666672</v>
      </c>
      <c r="V28" s="12">
        <f t="shared" si="0"/>
        <v>0.80555555555555558</v>
      </c>
    </row>
    <row r="29" spans="5:22" x14ac:dyDescent="0.2">
      <c r="E29" s="1">
        <v>22</v>
      </c>
      <c r="F29" s="22">
        <f>F28+(F37-F27)/9</f>
        <v>1.1544444444444442</v>
      </c>
      <c r="G29" s="22">
        <f t="shared" ref="G29:T29" si="14">G28+(G37-G27)/9</f>
        <v>1.1466666666666667</v>
      </c>
      <c r="H29" s="22">
        <f t="shared" si="14"/>
        <v>1.1266666666666669</v>
      </c>
      <c r="I29" s="22">
        <f t="shared" si="14"/>
        <v>1.068888888888889</v>
      </c>
      <c r="J29" s="22">
        <f t="shared" si="14"/>
        <v>1.048888888888889</v>
      </c>
      <c r="K29" s="22">
        <f t="shared" si="14"/>
        <v>1.028888888888889</v>
      </c>
      <c r="L29" s="22">
        <f t="shared" si="14"/>
        <v>1.018888888888889</v>
      </c>
      <c r="M29" s="22">
        <f t="shared" si="14"/>
        <v>0.99888888888888894</v>
      </c>
      <c r="N29" s="22">
        <f t="shared" si="14"/>
        <v>0.96888888888888891</v>
      </c>
      <c r="O29" s="22">
        <f t="shared" si="14"/>
        <v>0.94111111111111112</v>
      </c>
      <c r="P29" s="22">
        <f t="shared" si="14"/>
        <v>0.9211111111111111</v>
      </c>
      <c r="Q29" s="22">
        <f t="shared" si="14"/>
        <v>0.89111111111111108</v>
      </c>
      <c r="R29" s="22">
        <f t="shared" si="14"/>
        <v>0.83111111111111102</v>
      </c>
      <c r="S29" s="22">
        <f t="shared" si="14"/>
        <v>0.81111111111111112</v>
      </c>
      <c r="T29" s="22">
        <f t="shared" si="14"/>
        <v>0.77333333333333343</v>
      </c>
      <c r="V29" s="12">
        <f t="shared" si="0"/>
        <v>0.81111111111111112</v>
      </c>
    </row>
    <row r="30" spans="5:22" x14ac:dyDescent="0.2">
      <c r="E30" s="1">
        <v>23</v>
      </c>
      <c r="F30" s="22">
        <f>F29+(F37-F27)/9</f>
        <v>1.1566666666666663</v>
      </c>
      <c r="G30" s="22">
        <f t="shared" ref="G30:T30" si="15">G29+(G37-G27)/9</f>
        <v>1.1500000000000001</v>
      </c>
      <c r="H30" s="22">
        <f t="shared" si="15"/>
        <v>1.1300000000000003</v>
      </c>
      <c r="I30" s="22">
        <f t="shared" si="15"/>
        <v>1.0733333333333335</v>
      </c>
      <c r="J30" s="22">
        <f t="shared" si="15"/>
        <v>1.0533333333333335</v>
      </c>
      <c r="K30" s="22">
        <f t="shared" si="15"/>
        <v>1.0333333333333334</v>
      </c>
      <c r="L30" s="22">
        <f t="shared" si="15"/>
        <v>1.0233333333333334</v>
      </c>
      <c r="M30" s="22">
        <f t="shared" si="15"/>
        <v>1.0033333333333334</v>
      </c>
      <c r="N30" s="22">
        <f t="shared" si="15"/>
        <v>0.97333333333333338</v>
      </c>
      <c r="O30" s="22">
        <f t="shared" si="15"/>
        <v>0.94666666666666666</v>
      </c>
      <c r="P30" s="22">
        <f t="shared" si="15"/>
        <v>0.92666666666666664</v>
      </c>
      <c r="Q30" s="22">
        <f t="shared" si="15"/>
        <v>0.89666666666666661</v>
      </c>
      <c r="R30" s="22">
        <f t="shared" si="15"/>
        <v>0.83666666666666656</v>
      </c>
      <c r="S30" s="22">
        <f t="shared" si="15"/>
        <v>0.81666666666666665</v>
      </c>
      <c r="T30" s="22">
        <f t="shared" si="15"/>
        <v>0.78000000000000014</v>
      </c>
      <c r="V30" s="12">
        <f t="shared" si="0"/>
        <v>0.81666666666666665</v>
      </c>
    </row>
    <row r="31" spans="5:22" x14ac:dyDescent="0.2">
      <c r="E31" s="1">
        <v>24</v>
      </c>
      <c r="F31" s="22">
        <f>F30+(F37-F27)/9</f>
        <v>1.1588888888888884</v>
      </c>
      <c r="G31" s="22">
        <f t="shared" ref="G31:T31" si="16">G30+(G37-G27)/9</f>
        <v>1.1533333333333335</v>
      </c>
      <c r="H31" s="22">
        <f t="shared" si="16"/>
        <v>1.1333333333333337</v>
      </c>
      <c r="I31" s="22">
        <f t="shared" si="16"/>
        <v>1.0777777777777779</v>
      </c>
      <c r="J31" s="22">
        <f t="shared" si="16"/>
        <v>1.0577777777777779</v>
      </c>
      <c r="K31" s="22">
        <f t="shared" si="16"/>
        <v>1.0377777777777779</v>
      </c>
      <c r="L31" s="22">
        <f t="shared" si="16"/>
        <v>1.0277777777777779</v>
      </c>
      <c r="M31" s="22">
        <f t="shared" si="16"/>
        <v>1.0077777777777779</v>
      </c>
      <c r="N31" s="22">
        <f t="shared" si="16"/>
        <v>0.97777777777777786</v>
      </c>
      <c r="O31" s="22">
        <f t="shared" si="16"/>
        <v>0.95222222222222219</v>
      </c>
      <c r="P31" s="22">
        <f t="shared" si="16"/>
        <v>0.93222222222222217</v>
      </c>
      <c r="Q31" s="22">
        <f t="shared" si="16"/>
        <v>0.90222222222222215</v>
      </c>
      <c r="R31" s="22">
        <f t="shared" si="16"/>
        <v>0.84222222222222209</v>
      </c>
      <c r="S31" s="22">
        <f t="shared" si="16"/>
        <v>0.82222222222222219</v>
      </c>
      <c r="T31" s="22">
        <f t="shared" si="16"/>
        <v>0.78666666666666685</v>
      </c>
      <c r="V31" s="12">
        <f t="shared" si="0"/>
        <v>0.82222222222222219</v>
      </c>
    </row>
    <row r="32" spans="5:22" x14ac:dyDescent="0.2">
      <c r="E32" s="1">
        <v>25</v>
      </c>
      <c r="F32" s="22">
        <f>F31+(F37-F27)/9</f>
        <v>1.1611111111111105</v>
      </c>
      <c r="G32" s="22">
        <f t="shared" ref="G32:T32" si="17">G31+(G37-G27)/9</f>
        <v>1.156666666666667</v>
      </c>
      <c r="H32" s="22">
        <f t="shared" si="17"/>
        <v>1.1366666666666672</v>
      </c>
      <c r="I32" s="22">
        <f t="shared" si="17"/>
        <v>1.0822222222222224</v>
      </c>
      <c r="J32" s="22">
        <f t="shared" si="17"/>
        <v>1.0622222222222224</v>
      </c>
      <c r="K32" s="22">
        <f t="shared" si="17"/>
        <v>1.0422222222222224</v>
      </c>
      <c r="L32" s="22">
        <f t="shared" si="17"/>
        <v>1.0322222222222224</v>
      </c>
      <c r="M32" s="22">
        <f t="shared" si="17"/>
        <v>1.0122222222222224</v>
      </c>
      <c r="N32" s="22">
        <f t="shared" si="17"/>
        <v>0.98222222222222233</v>
      </c>
      <c r="O32" s="22">
        <f t="shared" si="17"/>
        <v>0.95777777777777773</v>
      </c>
      <c r="P32" s="22">
        <f t="shared" si="17"/>
        <v>0.93777777777777771</v>
      </c>
      <c r="Q32" s="22">
        <f t="shared" si="17"/>
        <v>0.90777777777777768</v>
      </c>
      <c r="R32" s="22">
        <f t="shared" si="17"/>
        <v>0.84777777777777763</v>
      </c>
      <c r="S32" s="22">
        <f t="shared" si="17"/>
        <v>0.82777777777777772</v>
      </c>
      <c r="T32" s="22">
        <f t="shared" si="17"/>
        <v>0.79333333333333356</v>
      </c>
      <c r="V32" s="12">
        <f t="shared" si="0"/>
        <v>0.82777777777777772</v>
      </c>
    </row>
    <row r="33" spans="5:22" x14ac:dyDescent="0.2">
      <c r="E33" s="1">
        <v>26</v>
      </c>
      <c r="F33" s="22">
        <f>F32+(F37-F27)/9</f>
        <v>1.1633333333333327</v>
      </c>
      <c r="G33" s="22">
        <f t="shared" ref="G33:T33" si="18">G32+(G37-G27)/9</f>
        <v>1.1600000000000004</v>
      </c>
      <c r="H33" s="22">
        <f t="shared" si="18"/>
        <v>1.1400000000000006</v>
      </c>
      <c r="I33" s="22">
        <f t="shared" si="18"/>
        <v>1.0866666666666669</v>
      </c>
      <c r="J33" s="22">
        <f t="shared" si="18"/>
        <v>1.0666666666666669</v>
      </c>
      <c r="K33" s="22">
        <f t="shared" si="18"/>
        <v>1.0466666666666669</v>
      </c>
      <c r="L33" s="22">
        <f t="shared" si="18"/>
        <v>1.0366666666666668</v>
      </c>
      <c r="M33" s="22">
        <f t="shared" si="18"/>
        <v>1.0166666666666668</v>
      </c>
      <c r="N33" s="22">
        <f t="shared" si="18"/>
        <v>0.9866666666666668</v>
      </c>
      <c r="O33" s="22">
        <f t="shared" si="18"/>
        <v>0.96333333333333326</v>
      </c>
      <c r="P33" s="22">
        <f t="shared" si="18"/>
        <v>0.94333333333333325</v>
      </c>
      <c r="Q33" s="22">
        <f t="shared" si="18"/>
        <v>0.91333333333333322</v>
      </c>
      <c r="R33" s="22">
        <f t="shared" si="18"/>
        <v>0.85333333333333317</v>
      </c>
      <c r="S33" s="22">
        <f t="shared" si="18"/>
        <v>0.83333333333333326</v>
      </c>
      <c r="T33" s="22">
        <f t="shared" si="18"/>
        <v>0.80000000000000027</v>
      </c>
      <c r="V33" s="12">
        <f t="shared" si="0"/>
        <v>0.83333333333333326</v>
      </c>
    </row>
    <row r="34" spans="5:22" x14ac:dyDescent="0.2">
      <c r="E34" s="1">
        <v>27</v>
      </c>
      <c r="F34" s="22">
        <f>F33+(F37-F27)/9</f>
        <v>1.1655555555555548</v>
      </c>
      <c r="G34" s="22">
        <f t="shared" ref="G34:T34" si="19">G33+(G37-G27)/9</f>
        <v>1.1633333333333338</v>
      </c>
      <c r="H34" s="22">
        <f t="shared" si="19"/>
        <v>1.143333333333334</v>
      </c>
      <c r="I34" s="22">
        <f t="shared" si="19"/>
        <v>1.0911111111111114</v>
      </c>
      <c r="J34" s="22">
        <f t="shared" si="19"/>
        <v>1.0711111111111113</v>
      </c>
      <c r="K34" s="22">
        <f t="shared" si="19"/>
        <v>1.0511111111111113</v>
      </c>
      <c r="L34" s="22">
        <f t="shared" si="19"/>
        <v>1.0411111111111113</v>
      </c>
      <c r="M34" s="22">
        <f t="shared" si="19"/>
        <v>1.0211111111111113</v>
      </c>
      <c r="N34" s="22">
        <f t="shared" si="19"/>
        <v>0.99111111111111128</v>
      </c>
      <c r="O34" s="22">
        <f t="shared" si="19"/>
        <v>0.9688888888888888</v>
      </c>
      <c r="P34" s="22">
        <f t="shared" si="19"/>
        <v>0.94888888888888878</v>
      </c>
      <c r="Q34" s="22">
        <f t="shared" si="19"/>
        <v>0.91888888888888876</v>
      </c>
      <c r="R34" s="22">
        <f t="shared" si="19"/>
        <v>0.8588888888888887</v>
      </c>
      <c r="S34" s="22">
        <f t="shared" si="19"/>
        <v>0.8388888888888888</v>
      </c>
      <c r="T34" s="22">
        <f t="shared" si="19"/>
        <v>0.80666666666666698</v>
      </c>
      <c r="V34" s="12">
        <f t="shared" si="0"/>
        <v>0.8388888888888888</v>
      </c>
    </row>
    <row r="35" spans="5:22" x14ac:dyDescent="0.2">
      <c r="E35" s="1">
        <v>28</v>
      </c>
      <c r="F35" s="22">
        <f>F34+(F37-F27)/9</f>
        <v>1.1677777777777769</v>
      </c>
      <c r="G35" s="22">
        <f t="shared" ref="G35:T35" si="20">G34+(G37-G27)/9</f>
        <v>1.1666666666666672</v>
      </c>
      <c r="H35" s="22">
        <f t="shared" si="20"/>
        <v>1.1466666666666674</v>
      </c>
      <c r="I35" s="22">
        <f t="shared" si="20"/>
        <v>1.0955555555555558</v>
      </c>
      <c r="J35" s="22">
        <f t="shared" si="20"/>
        <v>1.0755555555555558</v>
      </c>
      <c r="K35" s="22">
        <f t="shared" si="20"/>
        <v>1.0555555555555558</v>
      </c>
      <c r="L35" s="22">
        <f t="shared" si="20"/>
        <v>1.0455555555555558</v>
      </c>
      <c r="M35" s="22">
        <f t="shared" si="20"/>
        <v>1.0255555555555558</v>
      </c>
      <c r="N35" s="22">
        <f t="shared" si="20"/>
        <v>0.99555555555555575</v>
      </c>
      <c r="O35" s="22">
        <f t="shared" si="20"/>
        <v>0.97444444444444434</v>
      </c>
      <c r="P35" s="22">
        <f t="shared" si="20"/>
        <v>0.95444444444444432</v>
      </c>
      <c r="Q35" s="22">
        <f t="shared" si="20"/>
        <v>0.92444444444444429</v>
      </c>
      <c r="R35" s="22">
        <f t="shared" si="20"/>
        <v>0.86444444444444424</v>
      </c>
      <c r="S35" s="22">
        <f t="shared" si="20"/>
        <v>0.84444444444444433</v>
      </c>
      <c r="T35" s="22">
        <f t="shared" si="20"/>
        <v>0.81333333333333369</v>
      </c>
      <c r="V35" s="12">
        <f t="shared" si="0"/>
        <v>0.84444444444444433</v>
      </c>
    </row>
    <row r="36" spans="5:22" x14ac:dyDescent="0.2">
      <c r="E36" s="1">
        <v>29</v>
      </c>
      <c r="F36" s="22">
        <f>F35+(F37-F27)/9</f>
        <v>1.169999999999999</v>
      </c>
      <c r="G36" s="22">
        <f t="shared" ref="G36:T36" si="21">G35+(G37-G27)/9</f>
        <v>1.1700000000000006</v>
      </c>
      <c r="H36" s="22">
        <f t="shared" si="21"/>
        <v>1.1500000000000008</v>
      </c>
      <c r="I36" s="22">
        <f t="shared" si="21"/>
        <v>1.1000000000000003</v>
      </c>
      <c r="J36" s="22">
        <f t="shared" si="21"/>
        <v>1.0800000000000003</v>
      </c>
      <c r="K36" s="22">
        <f t="shared" si="21"/>
        <v>1.0600000000000003</v>
      </c>
      <c r="L36" s="22">
        <f t="shared" si="21"/>
        <v>1.0500000000000003</v>
      </c>
      <c r="M36" s="22">
        <f t="shared" si="21"/>
        <v>1.0300000000000002</v>
      </c>
      <c r="N36" s="22">
        <f t="shared" si="21"/>
        <v>1.0000000000000002</v>
      </c>
      <c r="O36" s="22">
        <f t="shared" si="21"/>
        <v>0.97999999999999987</v>
      </c>
      <c r="P36" s="22">
        <f t="shared" si="21"/>
        <v>0.95999999999999985</v>
      </c>
      <c r="Q36" s="22">
        <f t="shared" si="21"/>
        <v>0.92999999999999983</v>
      </c>
      <c r="R36" s="22">
        <f t="shared" si="21"/>
        <v>0.86999999999999977</v>
      </c>
      <c r="S36" s="22">
        <f t="shared" si="21"/>
        <v>0.84999999999999987</v>
      </c>
      <c r="T36" s="22">
        <f t="shared" si="21"/>
        <v>0.8200000000000004</v>
      </c>
      <c r="V36" s="12">
        <f t="shared" si="0"/>
        <v>0.84999999999999987</v>
      </c>
    </row>
    <row r="37" spans="5:22" x14ac:dyDescent="0.2">
      <c r="E37" s="1">
        <v>30</v>
      </c>
      <c r="F37" s="22">
        <v>1.17</v>
      </c>
      <c r="G37" s="22">
        <v>1.17</v>
      </c>
      <c r="H37" s="22">
        <v>1.1499999999999999</v>
      </c>
      <c r="I37" s="22">
        <v>1.1000000000000001</v>
      </c>
      <c r="J37" s="22">
        <v>1.08</v>
      </c>
      <c r="K37" s="22">
        <v>1.06</v>
      </c>
      <c r="L37" s="22">
        <v>1.05</v>
      </c>
      <c r="M37" s="22">
        <v>1.03</v>
      </c>
      <c r="N37" s="22">
        <v>1</v>
      </c>
      <c r="O37" s="22">
        <v>0.98</v>
      </c>
      <c r="P37" s="22">
        <v>0.96</v>
      </c>
      <c r="Q37" s="22">
        <v>0.93</v>
      </c>
      <c r="R37" s="22">
        <v>0.87</v>
      </c>
      <c r="S37" s="22">
        <v>0.85</v>
      </c>
      <c r="T37" s="22">
        <v>0.82</v>
      </c>
      <c r="V37" s="12">
        <f t="shared" si="0"/>
        <v>0.85</v>
      </c>
    </row>
    <row r="38" spans="5:22" x14ac:dyDescent="0.2">
      <c r="E38" s="1">
        <v>31</v>
      </c>
      <c r="F38" s="22">
        <f>F37+(F47-F37)/9</f>
        <v>1.1733333333333333</v>
      </c>
      <c r="G38" s="22">
        <f t="shared" ref="G38:T38" si="22">G37+(G47-G37)/9</f>
        <v>1.1722222222222221</v>
      </c>
      <c r="H38" s="22">
        <f t="shared" si="22"/>
        <v>1.152222222222222</v>
      </c>
      <c r="I38" s="22">
        <f t="shared" si="22"/>
        <v>1.1033333333333335</v>
      </c>
      <c r="J38" s="22">
        <f t="shared" si="22"/>
        <v>1.0833333333333335</v>
      </c>
      <c r="K38" s="22">
        <f t="shared" si="22"/>
        <v>1.0633333333333335</v>
      </c>
      <c r="L38" s="22">
        <f t="shared" si="22"/>
        <v>1.0533333333333335</v>
      </c>
      <c r="M38" s="22">
        <f t="shared" si="22"/>
        <v>1.0333333333333334</v>
      </c>
      <c r="N38" s="22">
        <f t="shared" si="22"/>
        <v>1.0044444444444445</v>
      </c>
      <c r="O38" s="22">
        <f t="shared" si="22"/>
        <v>0.98333333333333328</v>
      </c>
      <c r="P38" s="22">
        <f t="shared" si="22"/>
        <v>0.96333333333333326</v>
      </c>
      <c r="Q38" s="22">
        <f t="shared" si="22"/>
        <v>0.93333333333333335</v>
      </c>
      <c r="R38" s="22">
        <f t="shared" si="22"/>
        <v>0.87444444444444447</v>
      </c>
      <c r="S38" s="22">
        <f t="shared" si="22"/>
        <v>0.85444444444444445</v>
      </c>
      <c r="T38" s="22">
        <f t="shared" si="22"/>
        <v>0.82444444444444442</v>
      </c>
      <c r="V38" s="12">
        <f t="shared" si="0"/>
        <v>0.85444444444444445</v>
      </c>
    </row>
    <row r="39" spans="5:22" x14ac:dyDescent="0.2">
      <c r="E39" s="1">
        <v>32</v>
      </c>
      <c r="F39" s="22">
        <f>F38+(F47-F37)/9</f>
        <v>1.1766666666666667</v>
      </c>
      <c r="G39" s="22">
        <f t="shared" ref="G39:T39" si="23">G38+(G47-G37)/9</f>
        <v>1.1744444444444442</v>
      </c>
      <c r="H39" s="22">
        <f t="shared" si="23"/>
        <v>1.1544444444444442</v>
      </c>
      <c r="I39" s="22">
        <f t="shared" si="23"/>
        <v>1.1066666666666669</v>
      </c>
      <c r="J39" s="22">
        <f t="shared" si="23"/>
        <v>1.0866666666666669</v>
      </c>
      <c r="K39" s="22">
        <f t="shared" si="23"/>
        <v>1.0666666666666669</v>
      </c>
      <c r="L39" s="22">
        <f t="shared" si="23"/>
        <v>1.0566666666666669</v>
      </c>
      <c r="M39" s="22">
        <f t="shared" si="23"/>
        <v>1.0366666666666668</v>
      </c>
      <c r="N39" s="22">
        <f t="shared" si="23"/>
        <v>1.0088888888888889</v>
      </c>
      <c r="O39" s="22">
        <f t="shared" si="23"/>
        <v>0.98666666666666658</v>
      </c>
      <c r="P39" s="22">
        <f t="shared" si="23"/>
        <v>0.96666666666666656</v>
      </c>
      <c r="Q39" s="22">
        <f t="shared" si="23"/>
        <v>0.93666666666666665</v>
      </c>
      <c r="R39" s="22">
        <f t="shared" si="23"/>
        <v>0.87888888888888894</v>
      </c>
      <c r="S39" s="22">
        <f t="shared" si="23"/>
        <v>0.85888888888888892</v>
      </c>
      <c r="T39" s="22">
        <f t="shared" si="23"/>
        <v>0.8288888888888889</v>
      </c>
      <c r="V39" s="12">
        <f t="shared" si="0"/>
        <v>0.85888888888888892</v>
      </c>
    </row>
    <row r="40" spans="5:22" x14ac:dyDescent="0.2">
      <c r="E40" s="1">
        <v>33</v>
      </c>
      <c r="F40" s="22">
        <f>F39+(F47-F37)/9</f>
        <v>1.1800000000000002</v>
      </c>
      <c r="G40" s="22">
        <f t="shared" ref="G40:T40" si="24">G39+(G47-G37)/9</f>
        <v>1.1766666666666663</v>
      </c>
      <c r="H40" s="22">
        <f t="shared" si="24"/>
        <v>1.1566666666666663</v>
      </c>
      <c r="I40" s="22">
        <f t="shared" si="24"/>
        <v>1.1100000000000003</v>
      </c>
      <c r="J40" s="22">
        <f t="shared" si="24"/>
        <v>1.0900000000000003</v>
      </c>
      <c r="K40" s="22">
        <f t="shared" si="24"/>
        <v>1.0700000000000003</v>
      </c>
      <c r="L40" s="22">
        <f t="shared" si="24"/>
        <v>1.0600000000000003</v>
      </c>
      <c r="M40" s="22">
        <f t="shared" si="24"/>
        <v>1.0400000000000003</v>
      </c>
      <c r="N40" s="22">
        <f t="shared" si="24"/>
        <v>1.0133333333333334</v>
      </c>
      <c r="O40" s="22">
        <f t="shared" si="24"/>
        <v>0.98999999999999988</v>
      </c>
      <c r="P40" s="22">
        <f t="shared" si="24"/>
        <v>0.96999999999999986</v>
      </c>
      <c r="Q40" s="22">
        <f t="shared" si="24"/>
        <v>0.94</v>
      </c>
      <c r="R40" s="22">
        <f t="shared" si="24"/>
        <v>0.88333333333333341</v>
      </c>
      <c r="S40" s="22">
        <f t="shared" si="24"/>
        <v>0.8633333333333334</v>
      </c>
      <c r="T40" s="22">
        <f t="shared" si="24"/>
        <v>0.83333333333333337</v>
      </c>
      <c r="V40" s="12">
        <f t="shared" si="0"/>
        <v>0.8633333333333334</v>
      </c>
    </row>
    <row r="41" spans="5:22" x14ac:dyDescent="0.2">
      <c r="E41" s="1">
        <v>34</v>
      </c>
      <c r="F41" s="22">
        <f>F40+(F47-F37)/9</f>
        <v>1.1833333333333336</v>
      </c>
      <c r="G41" s="22">
        <f t="shared" ref="G41:T41" si="25">G40+(G47-G37)/9</f>
        <v>1.1788888888888884</v>
      </c>
      <c r="H41" s="22">
        <f t="shared" si="25"/>
        <v>1.1588888888888884</v>
      </c>
      <c r="I41" s="22">
        <f t="shared" si="25"/>
        <v>1.1133333333333337</v>
      </c>
      <c r="J41" s="22">
        <f t="shared" si="25"/>
        <v>1.0933333333333337</v>
      </c>
      <c r="K41" s="22">
        <f t="shared" si="25"/>
        <v>1.0733333333333337</v>
      </c>
      <c r="L41" s="22">
        <f t="shared" si="25"/>
        <v>1.0633333333333337</v>
      </c>
      <c r="M41" s="22">
        <f t="shared" si="25"/>
        <v>1.0433333333333337</v>
      </c>
      <c r="N41" s="22">
        <f t="shared" si="25"/>
        <v>1.0177777777777779</v>
      </c>
      <c r="O41" s="22">
        <f t="shared" si="25"/>
        <v>0.99333333333333318</v>
      </c>
      <c r="P41" s="22">
        <f t="shared" si="25"/>
        <v>0.97333333333333316</v>
      </c>
      <c r="Q41" s="22">
        <f t="shared" si="25"/>
        <v>0.94333333333333325</v>
      </c>
      <c r="R41" s="22">
        <f t="shared" si="25"/>
        <v>0.88777777777777789</v>
      </c>
      <c r="S41" s="22">
        <f t="shared" si="25"/>
        <v>0.86777777777777787</v>
      </c>
      <c r="T41" s="22">
        <f t="shared" si="25"/>
        <v>0.83777777777777784</v>
      </c>
      <c r="V41" s="12">
        <f t="shared" si="0"/>
        <v>0.86777777777777787</v>
      </c>
    </row>
    <row r="42" spans="5:22" x14ac:dyDescent="0.2">
      <c r="E42" s="1">
        <v>35</v>
      </c>
      <c r="F42" s="22">
        <f>F41+(F47-F37)/9</f>
        <v>1.186666666666667</v>
      </c>
      <c r="G42" s="22">
        <f t="shared" ref="G42:T42" si="26">G41+(G47-G37)/9</f>
        <v>1.1811111111111106</v>
      </c>
      <c r="H42" s="22">
        <f t="shared" si="26"/>
        <v>1.1611111111111105</v>
      </c>
      <c r="I42" s="22">
        <f t="shared" si="26"/>
        <v>1.1166666666666671</v>
      </c>
      <c r="J42" s="22">
        <f t="shared" si="26"/>
        <v>1.0966666666666671</v>
      </c>
      <c r="K42" s="22">
        <f t="shared" si="26"/>
        <v>1.0766666666666671</v>
      </c>
      <c r="L42" s="22">
        <f t="shared" si="26"/>
        <v>1.0666666666666671</v>
      </c>
      <c r="M42" s="22">
        <f t="shared" si="26"/>
        <v>1.0466666666666671</v>
      </c>
      <c r="N42" s="22">
        <f t="shared" si="26"/>
        <v>1.0222222222222224</v>
      </c>
      <c r="O42" s="22">
        <f t="shared" si="26"/>
        <v>0.99666666666666648</v>
      </c>
      <c r="P42" s="22">
        <f t="shared" si="26"/>
        <v>0.97666666666666646</v>
      </c>
      <c r="Q42" s="22">
        <f t="shared" si="26"/>
        <v>0.94666666666666655</v>
      </c>
      <c r="R42" s="22">
        <f t="shared" si="26"/>
        <v>0.89222222222222236</v>
      </c>
      <c r="S42" s="22">
        <f t="shared" si="26"/>
        <v>0.87222222222222234</v>
      </c>
      <c r="T42" s="22">
        <f t="shared" si="26"/>
        <v>0.84222222222222232</v>
      </c>
      <c r="V42" s="12">
        <f t="shared" si="0"/>
        <v>0.87222222222222234</v>
      </c>
    </row>
    <row r="43" spans="5:22" x14ac:dyDescent="0.2">
      <c r="E43" s="1">
        <v>36</v>
      </c>
      <c r="F43" s="22">
        <f>F42+(F47-F37)/9</f>
        <v>1.1900000000000004</v>
      </c>
      <c r="G43" s="22">
        <f t="shared" ref="G43:T43" si="27">G42+(G47-G37)/9</f>
        <v>1.1833333333333327</v>
      </c>
      <c r="H43" s="22">
        <f t="shared" si="27"/>
        <v>1.1633333333333327</v>
      </c>
      <c r="I43" s="22">
        <f t="shared" si="27"/>
        <v>1.1200000000000006</v>
      </c>
      <c r="J43" s="22">
        <f t="shared" si="27"/>
        <v>1.1000000000000005</v>
      </c>
      <c r="K43" s="22">
        <f t="shared" si="27"/>
        <v>1.0800000000000005</v>
      </c>
      <c r="L43" s="22">
        <f t="shared" si="27"/>
        <v>1.0700000000000005</v>
      </c>
      <c r="M43" s="22">
        <f t="shared" si="27"/>
        <v>1.0500000000000005</v>
      </c>
      <c r="N43" s="22">
        <f t="shared" si="27"/>
        <v>1.0266666666666668</v>
      </c>
      <c r="O43" s="22">
        <f t="shared" si="27"/>
        <v>0.99999999999999978</v>
      </c>
      <c r="P43" s="22">
        <f t="shared" si="27"/>
        <v>0.97999999999999976</v>
      </c>
      <c r="Q43" s="22">
        <f t="shared" si="27"/>
        <v>0.94999999999999984</v>
      </c>
      <c r="R43" s="22">
        <f t="shared" si="27"/>
        <v>0.89666666666666683</v>
      </c>
      <c r="S43" s="22">
        <f t="shared" si="27"/>
        <v>0.87666666666666682</v>
      </c>
      <c r="T43" s="22">
        <f t="shared" si="27"/>
        <v>0.84666666666666679</v>
      </c>
      <c r="V43" s="12">
        <f t="shared" si="0"/>
        <v>0.87666666666666682</v>
      </c>
    </row>
    <row r="44" spans="5:22" x14ac:dyDescent="0.2">
      <c r="E44" s="1">
        <v>37</v>
      </c>
      <c r="F44" s="22">
        <f>F43+(F47-F37)/9</f>
        <v>1.1933333333333338</v>
      </c>
      <c r="G44" s="22">
        <f t="shared" ref="G44:T44" si="28">G43+(G47-G37)/9</f>
        <v>1.1855555555555548</v>
      </c>
      <c r="H44" s="22">
        <f t="shared" si="28"/>
        <v>1.1655555555555548</v>
      </c>
      <c r="I44" s="22">
        <f t="shared" si="28"/>
        <v>1.123333333333334</v>
      </c>
      <c r="J44" s="22">
        <f t="shared" si="28"/>
        <v>1.1033333333333339</v>
      </c>
      <c r="K44" s="22">
        <f t="shared" si="28"/>
        <v>1.0833333333333339</v>
      </c>
      <c r="L44" s="22">
        <f t="shared" si="28"/>
        <v>1.0733333333333339</v>
      </c>
      <c r="M44" s="22">
        <f t="shared" si="28"/>
        <v>1.0533333333333339</v>
      </c>
      <c r="N44" s="22">
        <f t="shared" si="28"/>
        <v>1.0311111111111113</v>
      </c>
      <c r="O44" s="22">
        <f t="shared" si="28"/>
        <v>1.0033333333333332</v>
      </c>
      <c r="P44" s="22">
        <f t="shared" si="28"/>
        <v>0.98333333333333306</v>
      </c>
      <c r="Q44" s="22">
        <f t="shared" si="28"/>
        <v>0.95333333333333314</v>
      </c>
      <c r="R44" s="22">
        <f t="shared" si="28"/>
        <v>0.90111111111111131</v>
      </c>
      <c r="S44" s="22">
        <f t="shared" si="28"/>
        <v>0.88111111111111129</v>
      </c>
      <c r="T44" s="22">
        <f t="shared" si="28"/>
        <v>0.85111111111111126</v>
      </c>
      <c r="V44" s="12">
        <f t="shared" si="0"/>
        <v>0.88111111111111129</v>
      </c>
    </row>
    <row r="45" spans="5:22" x14ac:dyDescent="0.2">
      <c r="E45" s="1">
        <v>38</v>
      </c>
      <c r="F45" s="22">
        <f>F44+(F47-F37)/9</f>
        <v>1.1966666666666672</v>
      </c>
      <c r="G45" s="22">
        <f t="shared" ref="G45:T45" si="29">G44+(G47-G37)/9</f>
        <v>1.1877777777777769</v>
      </c>
      <c r="H45" s="22">
        <f t="shared" si="29"/>
        <v>1.1677777777777769</v>
      </c>
      <c r="I45" s="22">
        <f t="shared" si="29"/>
        <v>1.1266666666666674</v>
      </c>
      <c r="J45" s="22">
        <f t="shared" si="29"/>
        <v>1.1066666666666674</v>
      </c>
      <c r="K45" s="22">
        <f t="shared" si="29"/>
        <v>1.0866666666666673</v>
      </c>
      <c r="L45" s="22">
        <f t="shared" si="29"/>
        <v>1.0766666666666673</v>
      </c>
      <c r="M45" s="22">
        <f t="shared" si="29"/>
        <v>1.0566666666666673</v>
      </c>
      <c r="N45" s="22">
        <f t="shared" si="29"/>
        <v>1.0355555555555558</v>
      </c>
      <c r="O45" s="22">
        <f t="shared" si="29"/>
        <v>1.0066666666666666</v>
      </c>
      <c r="P45" s="22">
        <f t="shared" si="29"/>
        <v>0.98666666666666636</v>
      </c>
      <c r="Q45" s="22">
        <f t="shared" si="29"/>
        <v>0.95666666666666644</v>
      </c>
      <c r="R45" s="22">
        <f t="shared" si="29"/>
        <v>0.90555555555555578</v>
      </c>
      <c r="S45" s="22">
        <f t="shared" si="29"/>
        <v>0.88555555555555576</v>
      </c>
      <c r="T45" s="22">
        <f t="shared" si="29"/>
        <v>0.85555555555555574</v>
      </c>
      <c r="V45" s="12">
        <f t="shared" si="0"/>
        <v>0.88555555555555576</v>
      </c>
    </row>
    <row r="46" spans="5:22" x14ac:dyDescent="0.2">
      <c r="E46" s="1">
        <v>39</v>
      </c>
      <c r="F46" s="22">
        <f>F45+(F47-F37)/9</f>
        <v>1.2000000000000006</v>
      </c>
      <c r="G46" s="22">
        <f t="shared" ref="G46:T46" si="30">G45+(G47-G37)/9</f>
        <v>1.1899999999999991</v>
      </c>
      <c r="H46" s="22">
        <f t="shared" si="30"/>
        <v>1.169999999999999</v>
      </c>
      <c r="I46" s="22">
        <f t="shared" si="30"/>
        <v>1.1300000000000008</v>
      </c>
      <c r="J46" s="22">
        <f t="shared" si="30"/>
        <v>1.1100000000000008</v>
      </c>
      <c r="K46" s="22">
        <f t="shared" si="30"/>
        <v>1.0900000000000007</v>
      </c>
      <c r="L46" s="22">
        <f t="shared" si="30"/>
        <v>1.0800000000000007</v>
      </c>
      <c r="M46" s="22">
        <f t="shared" si="30"/>
        <v>1.0600000000000007</v>
      </c>
      <c r="N46" s="22">
        <f t="shared" si="30"/>
        <v>1.0400000000000003</v>
      </c>
      <c r="O46" s="22">
        <f t="shared" si="30"/>
        <v>1.01</v>
      </c>
      <c r="P46" s="22">
        <f t="shared" si="30"/>
        <v>0.98999999999999966</v>
      </c>
      <c r="Q46" s="22">
        <f t="shared" si="30"/>
        <v>0.95999999999999974</v>
      </c>
      <c r="R46" s="22">
        <f t="shared" si="30"/>
        <v>0.91000000000000025</v>
      </c>
      <c r="S46" s="22">
        <f t="shared" si="30"/>
        <v>0.89000000000000024</v>
      </c>
      <c r="T46" s="22">
        <f t="shared" si="30"/>
        <v>0.86000000000000021</v>
      </c>
      <c r="V46" s="12">
        <f t="shared" si="0"/>
        <v>0.89000000000000024</v>
      </c>
    </row>
    <row r="47" spans="5:22" x14ac:dyDescent="0.2">
      <c r="E47" s="1">
        <v>40</v>
      </c>
      <c r="F47" s="22">
        <v>1.2</v>
      </c>
      <c r="G47" s="22">
        <v>1.19</v>
      </c>
      <c r="H47" s="22">
        <v>1.17</v>
      </c>
      <c r="I47" s="22">
        <v>1.1299999999999999</v>
      </c>
      <c r="J47" s="22">
        <v>1.1100000000000001</v>
      </c>
      <c r="K47" s="22">
        <v>1.0900000000000001</v>
      </c>
      <c r="L47" s="22">
        <v>1.08</v>
      </c>
      <c r="M47" s="22">
        <v>1.06</v>
      </c>
      <c r="N47" s="22">
        <v>1.04</v>
      </c>
      <c r="O47" s="22">
        <v>1.01</v>
      </c>
      <c r="P47" s="22">
        <v>0.99</v>
      </c>
      <c r="Q47" s="22">
        <v>0.96</v>
      </c>
      <c r="R47" s="22">
        <v>0.91</v>
      </c>
      <c r="S47" s="22">
        <v>0.89</v>
      </c>
      <c r="T47" s="22">
        <v>0.86</v>
      </c>
      <c r="V47" s="12">
        <f t="shared" si="0"/>
        <v>0.89</v>
      </c>
    </row>
    <row r="48" spans="5:22" x14ac:dyDescent="0.2">
      <c r="E48" s="1">
        <v>41</v>
      </c>
      <c r="F48" s="22">
        <f>F47+(F57-F47)/9</f>
        <v>1.201111111111111</v>
      </c>
      <c r="G48" s="22">
        <f t="shared" ref="G48:T48" si="31">G47+(G57-G47)/9</f>
        <v>1.1922222222222221</v>
      </c>
      <c r="H48" s="22">
        <f t="shared" si="31"/>
        <v>1.1722222222222221</v>
      </c>
      <c r="I48" s="22">
        <f t="shared" si="31"/>
        <v>1.132222222222222</v>
      </c>
      <c r="J48" s="22">
        <f t="shared" si="31"/>
        <v>1.1122222222222222</v>
      </c>
      <c r="K48" s="22">
        <f t="shared" si="31"/>
        <v>1.0933333333333335</v>
      </c>
      <c r="L48" s="22">
        <f t="shared" si="31"/>
        <v>1.0822222222222222</v>
      </c>
      <c r="M48" s="22">
        <f t="shared" si="31"/>
        <v>1.0633333333333335</v>
      </c>
      <c r="N48" s="22">
        <f t="shared" si="31"/>
        <v>1.0422222222222222</v>
      </c>
      <c r="O48" s="22">
        <f t="shared" si="31"/>
        <v>1.0133333333333334</v>
      </c>
      <c r="P48" s="22">
        <f t="shared" si="31"/>
        <v>0.99333333333333329</v>
      </c>
      <c r="Q48" s="22">
        <f t="shared" si="31"/>
        <v>0.96333333333333326</v>
      </c>
      <c r="R48" s="22">
        <f t="shared" si="31"/>
        <v>0.91333333333333333</v>
      </c>
      <c r="S48" s="22">
        <f t="shared" si="31"/>
        <v>0.89444444444444449</v>
      </c>
      <c r="T48" s="22">
        <f t="shared" si="31"/>
        <v>0.86333333333333329</v>
      </c>
      <c r="V48" s="12">
        <f t="shared" si="0"/>
        <v>0.89444444444444449</v>
      </c>
    </row>
    <row r="49" spans="3:22" x14ac:dyDescent="0.2">
      <c r="E49" s="1">
        <v>42</v>
      </c>
      <c r="F49" s="22">
        <f>F48+(F57-F47)/9</f>
        <v>1.2022222222222221</v>
      </c>
      <c r="G49" s="22">
        <f t="shared" ref="G49:T49" si="32">G48+(G57-G47)/9</f>
        <v>1.1944444444444442</v>
      </c>
      <c r="H49" s="22">
        <f t="shared" si="32"/>
        <v>1.1744444444444442</v>
      </c>
      <c r="I49" s="22">
        <f t="shared" si="32"/>
        <v>1.1344444444444441</v>
      </c>
      <c r="J49" s="22">
        <f t="shared" si="32"/>
        <v>1.1144444444444443</v>
      </c>
      <c r="K49" s="22">
        <f t="shared" si="32"/>
        <v>1.0966666666666669</v>
      </c>
      <c r="L49" s="22">
        <f t="shared" si="32"/>
        <v>1.0844444444444443</v>
      </c>
      <c r="M49" s="22">
        <f t="shared" si="32"/>
        <v>1.0666666666666669</v>
      </c>
      <c r="N49" s="22">
        <f t="shared" si="32"/>
        <v>1.0444444444444443</v>
      </c>
      <c r="O49" s="22">
        <f t="shared" si="32"/>
        <v>1.0166666666666668</v>
      </c>
      <c r="P49" s="22">
        <f t="shared" si="32"/>
        <v>0.99666666666666659</v>
      </c>
      <c r="Q49" s="22">
        <f t="shared" si="32"/>
        <v>0.96666666666666656</v>
      </c>
      <c r="R49" s="22">
        <f t="shared" si="32"/>
        <v>0.91666666666666663</v>
      </c>
      <c r="S49" s="22">
        <f t="shared" si="32"/>
        <v>0.89888888888888896</v>
      </c>
      <c r="T49" s="22">
        <f t="shared" si="32"/>
        <v>0.86666666666666659</v>
      </c>
      <c r="V49" s="12">
        <f t="shared" si="0"/>
        <v>0.89888888888888896</v>
      </c>
    </row>
    <row r="50" spans="3:22" x14ac:dyDescent="0.2">
      <c r="E50" s="1">
        <v>43</v>
      </c>
      <c r="F50" s="22">
        <f>F49+(F57-F47)/9</f>
        <v>1.2033333333333331</v>
      </c>
      <c r="G50" s="22">
        <f t="shared" ref="G50:T50" si="33">G49+(G57-G47)/9</f>
        <v>1.1966666666666663</v>
      </c>
      <c r="H50" s="22">
        <f t="shared" si="33"/>
        <v>1.1766666666666663</v>
      </c>
      <c r="I50" s="22">
        <f t="shared" si="33"/>
        <v>1.1366666666666663</v>
      </c>
      <c r="J50" s="22">
        <f t="shared" si="33"/>
        <v>1.1166666666666665</v>
      </c>
      <c r="K50" s="22">
        <f t="shared" si="33"/>
        <v>1.1000000000000003</v>
      </c>
      <c r="L50" s="22">
        <f t="shared" si="33"/>
        <v>1.0866666666666664</v>
      </c>
      <c r="M50" s="22">
        <f t="shared" si="33"/>
        <v>1.0700000000000003</v>
      </c>
      <c r="N50" s="22">
        <f t="shared" si="33"/>
        <v>1.0466666666666664</v>
      </c>
      <c r="O50" s="22">
        <f t="shared" si="33"/>
        <v>1.0200000000000002</v>
      </c>
      <c r="P50" s="22">
        <f t="shared" si="33"/>
        <v>0.99999999999999989</v>
      </c>
      <c r="Q50" s="22">
        <f t="shared" si="33"/>
        <v>0.96999999999999986</v>
      </c>
      <c r="R50" s="22">
        <f t="shared" si="33"/>
        <v>0.91999999999999993</v>
      </c>
      <c r="S50" s="22">
        <f t="shared" si="33"/>
        <v>0.90333333333333343</v>
      </c>
      <c r="T50" s="22">
        <f t="shared" si="33"/>
        <v>0.86999999999999988</v>
      </c>
      <c r="V50" s="12">
        <f>IF($F$6=$F$9,F50,IF($F$6=$G$9,G50,IF($F$6=$H$9,H50,IF($F$6=$I$9,I50,IF($F$6=$J$9,J50,IF($F$6=$K$9,K50,IF($F$6=$L$9,L50,IF($F$6=$M$9,M50,IF($F$6=$N$9,N50,IF($F$6=$O$9,O50,IF($F$6=$P$9,P50,IF($F$6=$Q$9,Q50,IF($F$6=$R$9,R50,IF($F$6=$S$9,S50,IF($F$6=$T$9,T50,"NOK")))))))))))))))</f>
        <v>0.90333333333333343</v>
      </c>
    </row>
    <row r="51" spans="3:22" x14ac:dyDescent="0.2">
      <c r="E51" s="1">
        <v>44</v>
      </c>
      <c r="F51" s="22">
        <f>F50+(F57-F47)/9</f>
        <v>1.2044444444444442</v>
      </c>
      <c r="G51" s="22">
        <f t="shared" ref="G51:T51" si="34">G50+(G57-G47)/9</f>
        <v>1.1988888888888884</v>
      </c>
      <c r="H51" s="22">
        <f t="shared" si="34"/>
        <v>1.1788888888888884</v>
      </c>
      <c r="I51" s="22">
        <f t="shared" si="34"/>
        <v>1.1388888888888884</v>
      </c>
      <c r="J51" s="22">
        <f t="shared" si="34"/>
        <v>1.1188888888888886</v>
      </c>
      <c r="K51" s="22">
        <f t="shared" si="34"/>
        <v>1.1033333333333337</v>
      </c>
      <c r="L51" s="22">
        <f t="shared" si="34"/>
        <v>1.0888888888888886</v>
      </c>
      <c r="M51" s="22">
        <f t="shared" si="34"/>
        <v>1.0733333333333337</v>
      </c>
      <c r="N51" s="22">
        <f t="shared" si="34"/>
        <v>1.0488888888888885</v>
      </c>
      <c r="O51" s="22">
        <f t="shared" si="34"/>
        <v>1.0233333333333337</v>
      </c>
      <c r="P51" s="22">
        <f t="shared" si="34"/>
        <v>1.0033333333333332</v>
      </c>
      <c r="Q51" s="22">
        <f t="shared" si="34"/>
        <v>0.97333333333333316</v>
      </c>
      <c r="R51" s="22">
        <f t="shared" si="34"/>
        <v>0.92333333333333323</v>
      </c>
      <c r="S51" s="22">
        <f t="shared" si="34"/>
        <v>0.90777777777777791</v>
      </c>
      <c r="T51" s="22">
        <f t="shared" si="34"/>
        <v>0.87333333333333318</v>
      </c>
      <c r="V51" s="12">
        <f t="shared" si="0"/>
        <v>0.90777777777777791</v>
      </c>
    </row>
    <row r="52" spans="3:22" x14ac:dyDescent="0.2">
      <c r="E52" s="1">
        <v>45</v>
      </c>
      <c r="F52" s="22">
        <f>F51+(F57-F47)/9</f>
        <v>1.2055555555555553</v>
      </c>
      <c r="G52" s="22">
        <f t="shared" ref="G52:T52" si="35">G51+(G57-G47)/9</f>
        <v>1.2011111111111106</v>
      </c>
      <c r="H52" s="22">
        <f t="shared" si="35"/>
        <v>1.1811111111111106</v>
      </c>
      <c r="I52" s="22">
        <f t="shared" si="35"/>
        <v>1.1411111111111105</v>
      </c>
      <c r="J52" s="22">
        <f t="shared" si="35"/>
        <v>1.1211111111111107</v>
      </c>
      <c r="K52" s="22">
        <f t="shared" si="35"/>
        <v>1.1066666666666671</v>
      </c>
      <c r="L52" s="22">
        <f t="shared" si="35"/>
        <v>1.0911111111111107</v>
      </c>
      <c r="M52" s="22">
        <f t="shared" si="35"/>
        <v>1.0766666666666671</v>
      </c>
      <c r="N52" s="22">
        <f t="shared" si="35"/>
        <v>1.0511111111111107</v>
      </c>
      <c r="O52" s="22">
        <f t="shared" si="35"/>
        <v>1.0266666666666671</v>
      </c>
      <c r="P52" s="22">
        <f t="shared" si="35"/>
        <v>1.0066666666666666</v>
      </c>
      <c r="Q52" s="22">
        <f t="shared" si="35"/>
        <v>0.97666666666666646</v>
      </c>
      <c r="R52" s="22">
        <f t="shared" si="35"/>
        <v>0.92666666666666653</v>
      </c>
      <c r="S52" s="22">
        <f t="shared" si="35"/>
        <v>0.91222222222222238</v>
      </c>
      <c r="T52" s="22">
        <f t="shared" si="35"/>
        <v>0.87666666666666648</v>
      </c>
      <c r="V52" s="12">
        <f t="shared" si="0"/>
        <v>0.91222222222222238</v>
      </c>
    </row>
    <row r="53" spans="3:22" x14ac:dyDescent="0.2">
      <c r="E53" s="1">
        <v>46</v>
      </c>
      <c r="F53" s="22">
        <f>F52+(F57-F47)/9</f>
        <v>1.2066666666666663</v>
      </c>
      <c r="G53" s="22">
        <f t="shared" ref="G53:T53" si="36">G52+(G57-G47)/9</f>
        <v>1.2033333333333327</v>
      </c>
      <c r="H53" s="22">
        <f t="shared" si="36"/>
        <v>1.1833333333333327</v>
      </c>
      <c r="I53" s="22">
        <f t="shared" si="36"/>
        <v>1.1433333333333326</v>
      </c>
      <c r="J53" s="22">
        <f t="shared" si="36"/>
        <v>1.1233333333333329</v>
      </c>
      <c r="K53" s="22">
        <f t="shared" si="36"/>
        <v>1.1100000000000005</v>
      </c>
      <c r="L53" s="22">
        <f t="shared" si="36"/>
        <v>1.0933333333333328</v>
      </c>
      <c r="M53" s="22">
        <f t="shared" si="36"/>
        <v>1.0800000000000005</v>
      </c>
      <c r="N53" s="22">
        <f t="shared" si="36"/>
        <v>1.0533333333333328</v>
      </c>
      <c r="O53" s="22">
        <f t="shared" si="36"/>
        <v>1.0300000000000005</v>
      </c>
      <c r="P53" s="22">
        <f t="shared" si="36"/>
        <v>1.01</v>
      </c>
      <c r="Q53" s="22">
        <f t="shared" si="36"/>
        <v>0.97999999999999976</v>
      </c>
      <c r="R53" s="22">
        <f t="shared" si="36"/>
        <v>0.92999999999999983</v>
      </c>
      <c r="S53" s="22">
        <f t="shared" si="36"/>
        <v>0.91666666666666685</v>
      </c>
      <c r="T53" s="22">
        <f t="shared" si="36"/>
        <v>0.87999999999999978</v>
      </c>
      <c r="V53" s="12">
        <f t="shared" si="0"/>
        <v>0.91666666666666685</v>
      </c>
    </row>
    <row r="54" spans="3:22" x14ac:dyDescent="0.2">
      <c r="E54" s="1">
        <v>47</v>
      </c>
      <c r="F54" s="22">
        <f>F53+(F57-F47)/9</f>
        <v>1.2077777777777774</v>
      </c>
      <c r="G54" s="22">
        <f t="shared" ref="G54:T54" si="37">G53+(G57-G47)/9</f>
        <v>1.2055555555555548</v>
      </c>
      <c r="H54" s="22">
        <f t="shared" si="37"/>
        <v>1.1855555555555548</v>
      </c>
      <c r="I54" s="22">
        <f t="shared" si="37"/>
        <v>1.1455555555555548</v>
      </c>
      <c r="J54" s="22">
        <f t="shared" si="37"/>
        <v>1.125555555555555</v>
      </c>
      <c r="K54" s="22">
        <f t="shared" si="37"/>
        <v>1.113333333333334</v>
      </c>
      <c r="L54" s="22">
        <f t="shared" si="37"/>
        <v>1.0955555555555549</v>
      </c>
      <c r="M54" s="22">
        <f t="shared" si="37"/>
        <v>1.0833333333333339</v>
      </c>
      <c r="N54" s="22">
        <f t="shared" si="37"/>
        <v>1.0555555555555549</v>
      </c>
      <c r="O54" s="22">
        <f t="shared" si="37"/>
        <v>1.0333333333333339</v>
      </c>
      <c r="P54" s="22">
        <f t="shared" si="37"/>
        <v>1.0133333333333334</v>
      </c>
      <c r="Q54" s="22">
        <f t="shared" si="37"/>
        <v>0.98333333333333306</v>
      </c>
      <c r="R54" s="22">
        <f t="shared" si="37"/>
        <v>0.93333333333333313</v>
      </c>
      <c r="S54" s="22">
        <f t="shared" si="37"/>
        <v>0.92111111111111132</v>
      </c>
      <c r="T54" s="22">
        <f t="shared" si="37"/>
        <v>0.88333333333333308</v>
      </c>
      <c r="V54" s="12">
        <f t="shared" si="0"/>
        <v>0.92111111111111132</v>
      </c>
    </row>
    <row r="55" spans="3:22" x14ac:dyDescent="0.2">
      <c r="E55" s="1">
        <v>48</v>
      </c>
      <c r="F55" s="22">
        <f>F54+(F57-F47)/9</f>
        <v>1.2088888888888885</v>
      </c>
      <c r="G55" s="22">
        <f t="shared" ref="G55:T55" si="38">G54+(G57-G47)/9</f>
        <v>1.207777777777777</v>
      </c>
      <c r="H55" s="22">
        <f t="shared" si="38"/>
        <v>1.1877777777777769</v>
      </c>
      <c r="I55" s="22">
        <f t="shared" si="38"/>
        <v>1.1477777777777769</v>
      </c>
      <c r="J55" s="22">
        <f t="shared" si="38"/>
        <v>1.1277777777777771</v>
      </c>
      <c r="K55" s="22">
        <f t="shared" si="38"/>
        <v>1.1166666666666674</v>
      </c>
      <c r="L55" s="22">
        <f t="shared" si="38"/>
        <v>1.0977777777777771</v>
      </c>
      <c r="M55" s="22">
        <f t="shared" si="38"/>
        <v>1.0866666666666673</v>
      </c>
      <c r="N55" s="22">
        <f t="shared" si="38"/>
        <v>1.057777777777777</v>
      </c>
      <c r="O55" s="22">
        <f t="shared" si="38"/>
        <v>1.0366666666666673</v>
      </c>
      <c r="P55" s="22">
        <f t="shared" si="38"/>
        <v>1.0166666666666668</v>
      </c>
      <c r="Q55" s="22">
        <f t="shared" si="38"/>
        <v>0.98666666666666636</v>
      </c>
      <c r="R55" s="22">
        <f t="shared" si="38"/>
        <v>0.93666666666666643</v>
      </c>
      <c r="S55" s="22">
        <f t="shared" si="38"/>
        <v>0.9255555555555558</v>
      </c>
      <c r="T55" s="22">
        <f t="shared" si="38"/>
        <v>0.88666666666666638</v>
      </c>
      <c r="V55" s="12">
        <f t="shared" si="0"/>
        <v>0.9255555555555558</v>
      </c>
    </row>
    <row r="56" spans="3:22" x14ac:dyDescent="0.2">
      <c r="E56" s="1">
        <v>49</v>
      </c>
      <c r="F56" s="22">
        <f>F55+(F57-F47)/9</f>
        <v>1.2099999999999995</v>
      </c>
      <c r="G56" s="22">
        <f t="shared" ref="G56:T56" si="39">G55+(G57-G47)/9</f>
        <v>1.2099999999999991</v>
      </c>
      <c r="H56" s="22">
        <f t="shared" si="39"/>
        <v>1.1899999999999991</v>
      </c>
      <c r="I56" s="22">
        <f t="shared" si="39"/>
        <v>1.149999999999999</v>
      </c>
      <c r="J56" s="22">
        <f t="shared" si="39"/>
        <v>1.1299999999999992</v>
      </c>
      <c r="K56" s="22">
        <f t="shared" si="39"/>
        <v>1.1200000000000008</v>
      </c>
      <c r="L56" s="22">
        <f t="shared" si="39"/>
        <v>1.0999999999999992</v>
      </c>
      <c r="M56" s="22">
        <f t="shared" si="39"/>
        <v>1.0900000000000007</v>
      </c>
      <c r="N56" s="22">
        <f t="shared" si="39"/>
        <v>1.0599999999999992</v>
      </c>
      <c r="O56" s="22">
        <f t="shared" si="39"/>
        <v>1.0400000000000007</v>
      </c>
      <c r="P56" s="22">
        <f t="shared" si="39"/>
        <v>1.0200000000000002</v>
      </c>
      <c r="Q56" s="22">
        <f t="shared" si="39"/>
        <v>0.98999999999999966</v>
      </c>
      <c r="R56" s="22">
        <f t="shared" si="39"/>
        <v>0.93999999999999972</v>
      </c>
      <c r="S56" s="22">
        <f t="shared" si="39"/>
        <v>0.93000000000000027</v>
      </c>
      <c r="T56" s="22">
        <f t="shared" si="39"/>
        <v>0.88999999999999968</v>
      </c>
      <c r="V56" s="12">
        <f t="shared" si="0"/>
        <v>0.93000000000000027</v>
      </c>
    </row>
    <row r="57" spans="3:22" x14ac:dyDescent="0.2">
      <c r="C57" s="2"/>
      <c r="E57" s="1">
        <v>50</v>
      </c>
      <c r="F57" s="22">
        <v>1.21</v>
      </c>
      <c r="G57" s="22">
        <v>1.21</v>
      </c>
      <c r="H57" s="22">
        <v>1.19</v>
      </c>
      <c r="I57" s="22">
        <v>1.1499999999999999</v>
      </c>
      <c r="J57" s="22">
        <v>1.1299999999999999</v>
      </c>
      <c r="K57" s="22">
        <v>1.1200000000000001</v>
      </c>
      <c r="L57" s="22">
        <v>1.1000000000000001</v>
      </c>
      <c r="M57" s="22">
        <v>1.0900000000000001</v>
      </c>
      <c r="N57" s="22">
        <v>1.06</v>
      </c>
      <c r="O57" s="22">
        <v>1.04</v>
      </c>
      <c r="P57" s="22">
        <v>1.02</v>
      </c>
      <c r="Q57" s="22">
        <v>0.99</v>
      </c>
      <c r="R57" s="22">
        <v>0.94</v>
      </c>
      <c r="S57" s="22">
        <v>0.93</v>
      </c>
      <c r="T57" s="22">
        <v>0.89</v>
      </c>
      <c r="V57" s="12">
        <f t="shared" si="0"/>
        <v>0.93</v>
      </c>
    </row>
    <row r="58" spans="3:22" x14ac:dyDescent="0.2">
      <c r="C58" s="2"/>
      <c r="E58" s="1">
        <v>51</v>
      </c>
      <c r="F58" s="22">
        <f>F57+(F67-F57)/9</f>
        <v>1.211111111111111</v>
      </c>
      <c r="G58" s="22">
        <f t="shared" ref="G58:T58" si="40">G57+(G67-G57)/9</f>
        <v>1.211111111111111</v>
      </c>
      <c r="H58" s="22">
        <f t="shared" si="40"/>
        <v>1.1922222222222221</v>
      </c>
      <c r="I58" s="22">
        <f t="shared" si="40"/>
        <v>1.151111111111111</v>
      </c>
      <c r="J58" s="22">
        <f t="shared" si="40"/>
        <v>1.132222222222222</v>
      </c>
      <c r="K58" s="22">
        <f t="shared" si="40"/>
        <v>1.1222222222222222</v>
      </c>
      <c r="L58" s="22">
        <f t="shared" si="40"/>
        <v>1.1022222222222222</v>
      </c>
      <c r="M58" s="22">
        <f t="shared" si="40"/>
        <v>1.0922222222222222</v>
      </c>
      <c r="N58" s="22">
        <f t="shared" si="40"/>
        <v>1.0633333333333335</v>
      </c>
      <c r="O58" s="22">
        <f t="shared" si="40"/>
        <v>1.0433333333333334</v>
      </c>
      <c r="P58" s="22">
        <f t="shared" si="40"/>
        <v>1.0222222222222221</v>
      </c>
      <c r="Q58" s="22">
        <f t="shared" si="40"/>
        <v>0.99333333333333329</v>
      </c>
      <c r="R58" s="22">
        <f t="shared" si="40"/>
        <v>0.94333333333333325</v>
      </c>
      <c r="S58" s="22">
        <f t="shared" si="40"/>
        <v>0.93222222222222229</v>
      </c>
      <c r="T58" s="22">
        <f t="shared" si="40"/>
        <v>0.89333333333333331</v>
      </c>
      <c r="V58" s="12">
        <f t="shared" si="0"/>
        <v>0.93222222222222229</v>
      </c>
    </row>
    <row r="59" spans="3:22" x14ac:dyDescent="0.2">
      <c r="C59" s="2"/>
      <c r="E59" s="1">
        <v>52</v>
      </c>
      <c r="F59" s="22">
        <f>F58+(F67-F57)/9</f>
        <v>1.2122222222222221</v>
      </c>
      <c r="G59" s="22">
        <f t="shared" ref="G59:T59" si="41">G58+(G67-G57)/9</f>
        <v>1.2122222222222221</v>
      </c>
      <c r="H59" s="22">
        <f t="shared" si="41"/>
        <v>1.1944444444444442</v>
      </c>
      <c r="I59" s="22">
        <f t="shared" si="41"/>
        <v>1.152222222222222</v>
      </c>
      <c r="J59" s="22">
        <f t="shared" si="41"/>
        <v>1.1344444444444441</v>
      </c>
      <c r="K59" s="22">
        <f t="shared" si="41"/>
        <v>1.1244444444444444</v>
      </c>
      <c r="L59" s="22">
        <f t="shared" si="41"/>
        <v>1.1044444444444443</v>
      </c>
      <c r="M59" s="22">
        <f t="shared" si="41"/>
        <v>1.0944444444444443</v>
      </c>
      <c r="N59" s="22">
        <f t="shared" si="41"/>
        <v>1.0666666666666669</v>
      </c>
      <c r="O59" s="22">
        <f t="shared" si="41"/>
        <v>1.0466666666666669</v>
      </c>
      <c r="P59" s="22">
        <f t="shared" si="41"/>
        <v>1.0244444444444443</v>
      </c>
      <c r="Q59" s="22">
        <f t="shared" si="41"/>
        <v>0.99666666666666659</v>
      </c>
      <c r="R59" s="22">
        <f t="shared" si="41"/>
        <v>0.94666666666666655</v>
      </c>
      <c r="S59" s="22">
        <f t="shared" si="41"/>
        <v>0.93444444444444452</v>
      </c>
      <c r="T59" s="22">
        <f t="shared" si="41"/>
        <v>0.89666666666666661</v>
      </c>
      <c r="V59" s="12">
        <f t="shared" si="0"/>
        <v>0.93444444444444452</v>
      </c>
    </row>
    <row r="60" spans="3:22" x14ac:dyDescent="0.2">
      <c r="C60" s="2"/>
      <c r="E60" s="1">
        <v>53</v>
      </c>
      <c r="F60" s="22">
        <f>F59+(F67-F57)/9</f>
        <v>1.2133333333333332</v>
      </c>
      <c r="G60" s="22">
        <f t="shared" ref="G60:T60" si="42">G59+(G67-G57)/9</f>
        <v>1.2133333333333332</v>
      </c>
      <c r="H60" s="22">
        <f t="shared" si="42"/>
        <v>1.1966666666666663</v>
      </c>
      <c r="I60" s="22">
        <f t="shared" si="42"/>
        <v>1.1533333333333331</v>
      </c>
      <c r="J60" s="22">
        <f t="shared" si="42"/>
        <v>1.1366666666666663</v>
      </c>
      <c r="K60" s="22">
        <f t="shared" si="42"/>
        <v>1.1266666666666665</v>
      </c>
      <c r="L60" s="22">
        <f t="shared" si="42"/>
        <v>1.1066666666666665</v>
      </c>
      <c r="M60" s="22">
        <f t="shared" si="42"/>
        <v>1.0966666666666665</v>
      </c>
      <c r="N60" s="22">
        <f t="shared" si="42"/>
        <v>1.0700000000000003</v>
      </c>
      <c r="O60" s="22">
        <f t="shared" si="42"/>
        <v>1.0500000000000003</v>
      </c>
      <c r="P60" s="22">
        <f t="shared" si="42"/>
        <v>1.0266666666666664</v>
      </c>
      <c r="Q60" s="22">
        <f t="shared" si="42"/>
        <v>0.99999999999999989</v>
      </c>
      <c r="R60" s="22">
        <f t="shared" si="42"/>
        <v>0.94999999999999984</v>
      </c>
      <c r="S60" s="22">
        <f t="shared" si="42"/>
        <v>0.93666666666666676</v>
      </c>
      <c r="T60" s="22">
        <f t="shared" si="42"/>
        <v>0.89999999999999991</v>
      </c>
      <c r="V60" s="12">
        <f t="shared" si="0"/>
        <v>0.93666666666666676</v>
      </c>
    </row>
    <row r="61" spans="3:22" x14ac:dyDescent="0.2">
      <c r="C61" s="2"/>
      <c r="E61" s="1">
        <v>54</v>
      </c>
      <c r="F61" s="22">
        <f>F60+(F67-F57)/9</f>
        <v>1.2144444444444442</v>
      </c>
      <c r="G61" s="22">
        <f t="shared" ref="G61:T61" si="43">G60+(G67-G57)/9</f>
        <v>1.2144444444444442</v>
      </c>
      <c r="H61" s="22">
        <f t="shared" si="43"/>
        <v>1.1988888888888884</v>
      </c>
      <c r="I61" s="22">
        <f t="shared" si="43"/>
        <v>1.1544444444444442</v>
      </c>
      <c r="J61" s="22">
        <f t="shared" si="43"/>
        <v>1.1388888888888884</v>
      </c>
      <c r="K61" s="22">
        <f t="shared" si="43"/>
        <v>1.1288888888888886</v>
      </c>
      <c r="L61" s="22">
        <f t="shared" si="43"/>
        <v>1.1088888888888886</v>
      </c>
      <c r="M61" s="22">
        <f t="shared" si="43"/>
        <v>1.0988888888888886</v>
      </c>
      <c r="N61" s="22">
        <f t="shared" si="43"/>
        <v>1.0733333333333337</v>
      </c>
      <c r="O61" s="22">
        <f t="shared" si="43"/>
        <v>1.0533333333333337</v>
      </c>
      <c r="P61" s="22">
        <f t="shared" si="43"/>
        <v>1.0288888888888885</v>
      </c>
      <c r="Q61" s="22">
        <f t="shared" si="43"/>
        <v>1.0033333333333332</v>
      </c>
      <c r="R61" s="22">
        <f t="shared" si="43"/>
        <v>0.95333333333333314</v>
      </c>
      <c r="S61" s="22">
        <f t="shared" si="43"/>
        <v>0.93888888888888899</v>
      </c>
      <c r="T61" s="22">
        <f t="shared" si="43"/>
        <v>0.90333333333333321</v>
      </c>
      <c r="V61" s="12">
        <f t="shared" si="0"/>
        <v>0.93888888888888899</v>
      </c>
    </row>
    <row r="62" spans="3:22" x14ac:dyDescent="0.2">
      <c r="C62" s="2"/>
      <c r="E62" s="1">
        <v>55</v>
      </c>
      <c r="F62" s="22">
        <f>F61+(F67-F57)/9</f>
        <v>1.2155555555555553</v>
      </c>
      <c r="G62" s="22">
        <f t="shared" ref="G62:T62" si="44">G61+(G67-G57)/9</f>
        <v>1.2155555555555553</v>
      </c>
      <c r="H62" s="22">
        <f t="shared" si="44"/>
        <v>1.2011111111111106</v>
      </c>
      <c r="I62" s="22">
        <f t="shared" si="44"/>
        <v>1.1555555555555552</v>
      </c>
      <c r="J62" s="22">
        <f t="shared" si="44"/>
        <v>1.1411111111111105</v>
      </c>
      <c r="K62" s="22">
        <f t="shared" si="44"/>
        <v>1.1311111111111107</v>
      </c>
      <c r="L62" s="22">
        <f t="shared" si="44"/>
        <v>1.1111111111111107</v>
      </c>
      <c r="M62" s="22">
        <f t="shared" si="44"/>
        <v>1.1011111111111107</v>
      </c>
      <c r="N62" s="22">
        <f t="shared" si="44"/>
        <v>1.0766666666666671</v>
      </c>
      <c r="O62" s="22">
        <f t="shared" si="44"/>
        <v>1.0566666666666671</v>
      </c>
      <c r="P62" s="22">
        <f t="shared" si="44"/>
        <v>1.0311111111111106</v>
      </c>
      <c r="Q62" s="22">
        <f t="shared" si="44"/>
        <v>1.0066666666666666</v>
      </c>
      <c r="R62" s="22">
        <f t="shared" si="44"/>
        <v>0.95666666666666644</v>
      </c>
      <c r="S62" s="22">
        <f t="shared" si="44"/>
        <v>0.94111111111111123</v>
      </c>
      <c r="T62" s="22">
        <f t="shared" si="44"/>
        <v>0.90666666666666651</v>
      </c>
      <c r="V62" s="12">
        <f t="shared" si="0"/>
        <v>0.94111111111111123</v>
      </c>
    </row>
    <row r="63" spans="3:22" x14ac:dyDescent="0.2">
      <c r="C63" s="2"/>
      <c r="E63" s="1">
        <v>56</v>
      </c>
      <c r="F63" s="22">
        <f>F62+(F67-F57)/9</f>
        <v>1.2166666666666663</v>
      </c>
      <c r="G63" s="22">
        <f t="shared" ref="G63:T63" si="45">G62+(G67-G57)/9</f>
        <v>1.2166666666666663</v>
      </c>
      <c r="H63" s="22">
        <f t="shared" si="45"/>
        <v>1.2033333333333327</v>
      </c>
      <c r="I63" s="22">
        <f t="shared" si="45"/>
        <v>1.1566666666666663</v>
      </c>
      <c r="J63" s="22">
        <f t="shared" si="45"/>
        <v>1.1433333333333326</v>
      </c>
      <c r="K63" s="22">
        <f t="shared" si="45"/>
        <v>1.1333333333333329</v>
      </c>
      <c r="L63" s="22">
        <f t="shared" si="45"/>
        <v>1.1133333333333328</v>
      </c>
      <c r="M63" s="22">
        <f t="shared" si="45"/>
        <v>1.1033333333333328</v>
      </c>
      <c r="N63" s="22">
        <f t="shared" si="45"/>
        <v>1.0800000000000005</v>
      </c>
      <c r="O63" s="22">
        <f t="shared" si="45"/>
        <v>1.0600000000000005</v>
      </c>
      <c r="P63" s="22">
        <f t="shared" si="45"/>
        <v>1.0333333333333328</v>
      </c>
      <c r="Q63" s="22">
        <f t="shared" si="45"/>
        <v>1.01</v>
      </c>
      <c r="R63" s="22">
        <f t="shared" si="45"/>
        <v>0.95999999999999974</v>
      </c>
      <c r="S63" s="22">
        <f t="shared" si="45"/>
        <v>0.94333333333333347</v>
      </c>
      <c r="T63" s="22">
        <f t="shared" si="45"/>
        <v>0.90999999999999981</v>
      </c>
      <c r="V63" s="12">
        <f t="shared" si="0"/>
        <v>0.94333333333333347</v>
      </c>
    </row>
    <row r="64" spans="3:22" x14ac:dyDescent="0.2">
      <c r="C64" s="2"/>
      <c r="E64" s="1">
        <v>57</v>
      </c>
      <c r="F64" s="22">
        <f>F63+(F67-F57)/9</f>
        <v>1.2177777777777774</v>
      </c>
      <c r="G64" s="22">
        <f t="shared" ref="G64:T64" si="46">G63+(G67-G57)/9</f>
        <v>1.2177777777777774</v>
      </c>
      <c r="H64" s="22">
        <f t="shared" si="46"/>
        <v>1.2055555555555548</v>
      </c>
      <c r="I64" s="22">
        <f t="shared" si="46"/>
        <v>1.1577777777777774</v>
      </c>
      <c r="J64" s="22">
        <f t="shared" si="46"/>
        <v>1.1455555555555548</v>
      </c>
      <c r="K64" s="22">
        <f t="shared" si="46"/>
        <v>1.135555555555555</v>
      </c>
      <c r="L64" s="22">
        <f t="shared" si="46"/>
        <v>1.115555555555555</v>
      </c>
      <c r="M64" s="22">
        <f t="shared" si="46"/>
        <v>1.105555555555555</v>
      </c>
      <c r="N64" s="22">
        <f t="shared" si="46"/>
        <v>1.0833333333333339</v>
      </c>
      <c r="O64" s="22">
        <f t="shared" si="46"/>
        <v>1.0633333333333339</v>
      </c>
      <c r="P64" s="22">
        <f t="shared" si="46"/>
        <v>1.0355555555555549</v>
      </c>
      <c r="Q64" s="22">
        <f t="shared" si="46"/>
        <v>1.0133333333333334</v>
      </c>
      <c r="R64" s="22">
        <f t="shared" si="46"/>
        <v>0.96333333333333304</v>
      </c>
      <c r="S64" s="22">
        <f t="shared" si="46"/>
        <v>0.9455555555555557</v>
      </c>
      <c r="T64" s="22">
        <f t="shared" si="46"/>
        <v>0.91333333333333311</v>
      </c>
      <c r="V64" s="12">
        <f t="shared" si="0"/>
        <v>0.9455555555555557</v>
      </c>
    </row>
    <row r="65" spans="3:22" x14ac:dyDescent="0.2">
      <c r="C65" s="2"/>
      <c r="E65" s="1">
        <v>58</v>
      </c>
      <c r="F65" s="22">
        <f>F64+(F67-F57)/9</f>
        <v>1.2188888888888885</v>
      </c>
      <c r="G65" s="22">
        <f t="shared" ref="G65:T65" si="47">G64+(G67-G57)/9</f>
        <v>1.2188888888888885</v>
      </c>
      <c r="H65" s="22">
        <f t="shared" si="47"/>
        <v>1.207777777777777</v>
      </c>
      <c r="I65" s="22">
        <f t="shared" si="47"/>
        <v>1.1588888888888884</v>
      </c>
      <c r="J65" s="22">
        <f t="shared" si="47"/>
        <v>1.1477777777777769</v>
      </c>
      <c r="K65" s="22">
        <f t="shared" si="47"/>
        <v>1.1377777777777771</v>
      </c>
      <c r="L65" s="22">
        <f t="shared" si="47"/>
        <v>1.1177777777777771</v>
      </c>
      <c r="M65" s="22">
        <f t="shared" si="47"/>
        <v>1.1077777777777771</v>
      </c>
      <c r="N65" s="22">
        <f t="shared" si="47"/>
        <v>1.0866666666666673</v>
      </c>
      <c r="O65" s="22">
        <f t="shared" si="47"/>
        <v>1.0666666666666673</v>
      </c>
      <c r="P65" s="22">
        <f t="shared" si="47"/>
        <v>1.037777777777777</v>
      </c>
      <c r="Q65" s="22">
        <f t="shared" si="47"/>
        <v>1.0166666666666668</v>
      </c>
      <c r="R65" s="22">
        <f t="shared" si="47"/>
        <v>0.96666666666666634</v>
      </c>
      <c r="S65" s="22">
        <f t="shared" si="47"/>
        <v>0.94777777777777794</v>
      </c>
      <c r="T65" s="22">
        <f t="shared" si="47"/>
        <v>0.91666666666666641</v>
      </c>
      <c r="V65" s="12">
        <f t="shared" si="0"/>
        <v>0.94777777777777794</v>
      </c>
    </row>
    <row r="66" spans="3:22" x14ac:dyDescent="0.2">
      <c r="C66" s="2"/>
      <c r="E66" s="1">
        <v>59</v>
      </c>
      <c r="F66" s="22">
        <f>F65+(F67-F57)/9</f>
        <v>1.2199999999999995</v>
      </c>
      <c r="G66" s="22">
        <f t="shared" ref="G66:T66" si="48">G65+(G67-G57)/9</f>
        <v>1.2199999999999995</v>
      </c>
      <c r="H66" s="22">
        <f t="shared" si="48"/>
        <v>1.2099999999999991</v>
      </c>
      <c r="I66" s="22">
        <f t="shared" si="48"/>
        <v>1.1599999999999995</v>
      </c>
      <c r="J66" s="22">
        <f t="shared" si="48"/>
        <v>1.149999999999999</v>
      </c>
      <c r="K66" s="22">
        <f t="shared" si="48"/>
        <v>1.1399999999999992</v>
      </c>
      <c r="L66" s="22">
        <f t="shared" si="48"/>
        <v>1.1199999999999992</v>
      </c>
      <c r="M66" s="22">
        <f t="shared" si="48"/>
        <v>1.1099999999999992</v>
      </c>
      <c r="N66" s="22">
        <f t="shared" si="48"/>
        <v>1.0900000000000007</v>
      </c>
      <c r="O66" s="22">
        <f t="shared" si="48"/>
        <v>1.0700000000000007</v>
      </c>
      <c r="P66" s="22">
        <f t="shared" si="48"/>
        <v>1.0399999999999991</v>
      </c>
      <c r="Q66" s="22">
        <f t="shared" si="48"/>
        <v>1.0200000000000002</v>
      </c>
      <c r="R66" s="22">
        <f t="shared" si="48"/>
        <v>0.96999999999999964</v>
      </c>
      <c r="S66" s="22">
        <f t="shared" si="48"/>
        <v>0.95000000000000018</v>
      </c>
      <c r="T66" s="22">
        <f t="shared" si="48"/>
        <v>0.91999999999999971</v>
      </c>
      <c r="V66" s="12">
        <f t="shared" si="0"/>
        <v>0.95000000000000018</v>
      </c>
    </row>
    <row r="67" spans="3:22" x14ac:dyDescent="0.2">
      <c r="E67" s="1">
        <v>60</v>
      </c>
      <c r="F67" s="22">
        <v>1.22</v>
      </c>
      <c r="G67" s="22">
        <v>1.22</v>
      </c>
      <c r="H67" s="22">
        <v>1.21</v>
      </c>
      <c r="I67" s="22">
        <v>1.1599999999999999</v>
      </c>
      <c r="J67" s="22">
        <v>1.1499999999999999</v>
      </c>
      <c r="K67" s="22">
        <v>1.1399999999999999</v>
      </c>
      <c r="L67" s="22">
        <v>1.1200000000000001</v>
      </c>
      <c r="M67" s="22">
        <v>1.1100000000000001</v>
      </c>
      <c r="N67" s="22">
        <v>1.0900000000000001</v>
      </c>
      <c r="O67" s="22">
        <v>1.07</v>
      </c>
      <c r="P67" s="22">
        <v>1.04</v>
      </c>
      <c r="Q67" s="22">
        <v>1.02</v>
      </c>
      <c r="R67" s="22">
        <v>0.97</v>
      </c>
      <c r="S67" s="22">
        <v>0.95</v>
      </c>
      <c r="T67" s="22">
        <v>0.92</v>
      </c>
      <c r="V67" s="12">
        <f t="shared" si="0"/>
        <v>0.95</v>
      </c>
    </row>
    <row r="68" spans="3:22" x14ac:dyDescent="0.2">
      <c r="C68" s="2"/>
      <c r="E68" s="1">
        <v>80</v>
      </c>
      <c r="F68" s="22">
        <v>1.25</v>
      </c>
      <c r="G68" s="22">
        <v>1.24</v>
      </c>
      <c r="H68" s="22">
        <v>1.23</v>
      </c>
      <c r="I68" s="22">
        <v>1.19</v>
      </c>
      <c r="J68" s="22">
        <v>1.18</v>
      </c>
      <c r="K68" s="22">
        <v>1.17</v>
      </c>
      <c r="L68" s="22">
        <v>1.1599999999999999</v>
      </c>
      <c r="M68" s="22">
        <v>1.1399999999999999</v>
      </c>
      <c r="N68" s="22">
        <v>1.1200000000000001</v>
      </c>
      <c r="O68" s="22">
        <v>1.1000000000000001</v>
      </c>
      <c r="P68" s="22">
        <v>1.08</v>
      </c>
      <c r="Q68" s="22">
        <v>1.06</v>
      </c>
      <c r="R68" s="22">
        <v>1.01</v>
      </c>
      <c r="S68" s="22">
        <v>1</v>
      </c>
      <c r="T68" s="22">
        <v>0.97</v>
      </c>
      <c r="V68" s="12">
        <f t="shared" si="0"/>
        <v>1</v>
      </c>
    </row>
    <row r="69" spans="3:22" x14ac:dyDescent="0.2">
      <c r="E69" s="1">
        <v>100</v>
      </c>
      <c r="F69" s="22">
        <v>1.26</v>
      </c>
      <c r="G69" s="22">
        <v>1.26</v>
      </c>
      <c r="H69" s="22">
        <v>1.25</v>
      </c>
      <c r="I69" s="22">
        <v>1.22</v>
      </c>
      <c r="J69" s="22">
        <v>1.21</v>
      </c>
      <c r="K69" s="22">
        <v>1.2</v>
      </c>
      <c r="L69" s="22">
        <v>1.18</v>
      </c>
      <c r="M69" s="22">
        <v>1.17</v>
      </c>
      <c r="N69" s="22">
        <v>1.1499999999999999</v>
      </c>
      <c r="O69" s="22">
        <v>1.1299999999999999</v>
      </c>
      <c r="P69" s="22">
        <v>1.1100000000000001</v>
      </c>
      <c r="Q69" s="22">
        <v>1.0900000000000001</v>
      </c>
      <c r="R69" s="22">
        <v>1.05</v>
      </c>
      <c r="S69" s="22">
        <v>1.03</v>
      </c>
      <c r="T69" s="22">
        <v>1.01</v>
      </c>
      <c r="V69" s="12">
        <f t="shared" si="0"/>
        <v>1.03</v>
      </c>
    </row>
    <row r="70" spans="3:22" x14ac:dyDescent="0.2">
      <c r="E70" s="1">
        <v>120</v>
      </c>
      <c r="F70" s="22">
        <v>1.28</v>
      </c>
      <c r="G70" s="22">
        <v>1.28</v>
      </c>
      <c r="H70" s="22">
        <v>1.27</v>
      </c>
      <c r="I70" s="22">
        <v>1.24</v>
      </c>
      <c r="J70" s="22">
        <v>1.23</v>
      </c>
      <c r="K70" s="22">
        <v>1.22</v>
      </c>
      <c r="L70" s="22">
        <v>1.2</v>
      </c>
      <c r="M70" s="22">
        <v>1.2</v>
      </c>
      <c r="N70" s="22">
        <v>1.18</v>
      </c>
      <c r="O70" s="22">
        <v>1.1599999999999999</v>
      </c>
      <c r="P70" s="22">
        <v>1.1399999999999999</v>
      </c>
      <c r="Q70" s="22">
        <v>1.1200000000000001</v>
      </c>
      <c r="R70" s="22">
        <v>1.07</v>
      </c>
      <c r="S70" s="22">
        <v>1.06</v>
      </c>
      <c r="T70" s="22">
        <v>1.04</v>
      </c>
      <c r="V70" s="12">
        <f t="shared" si="0"/>
        <v>1.06</v>
      </c>
    </row>
    <row r="71" spans="3:22" x14ac:dyDescent="0.2">
      <c r="E71" s="1">
        <v>140</v>
      </c>
      <c r="F71" s="22">
        <v>1.29</v>
      </c>
      <c r="G71" s="22">
        <v>1.29</v>
      </c>
      <c r="H71" s="22">
        <v>1.28</v>
      </c>
      <c r="I71" s="22">
        <v>1.25</v>
      </c>
      <c r="J71" s="22">
        <v>1.24</v>
      </c>
      <c r="K71" s="22">
        <v>1.24</v>
      </c>
      <c r="L71" s="22">
        <v>1.22</v>
      </c>
      <c r="M71" s="22">
        <v>1.22</v>
      </c>
      <c r="N71" s="22">
        <v>1.2</v>
      </c>
      <c r="O71" s="22">
        <v>1.18</v>
      </c>
      <c r="P71" s="22">
        <v>1.1599999999999999</v>
      </c>
      <c r="Q71" s="22">
        <v>1.1399999999999999</v>
      </c>
      <c r="R71" s="22">
        <v>1.1000000000000001</v>
      </c>
      <c r="S71" s="22">
        <v>1.0900000000000001</v>
      </c>
      <c r="T71" s="22">
        <v>1.07</v>
      </c>
      <c r="V71" s="12">
        <f t="shared" si="0"/>
        <v>1.0900000000000001</v>
      </c>
    </row>
    <row r="72" spans="3:22" x14ac:dyDescent="0.2">
      <c r="E72" s="1">
        <v>160</v>
      </c>
      <c r="F72" s="22">
        <v>1.3</v>
      </c>
      <c r="G72" s="22">
        <v>1.3</v>
      </c>
      <c r="H72" s="22">
        <v>1.29</v>
      </c>
      <c r="I72" s="22">
        <v>1.27</v>
      </c>
      <c r="J72" s="22">
        <v>1.26</v>
      </c>
      <c r="K72" s="22">
        <v>1.25</v>
      </c>
      <c r="L72" s="22">
        <v>1.24</v>
      </c>
      <c r="M72" s="22">
        <v>1.23</v>
      </c>
      <c r="N72" s="22">
        <v>1.22</v>
      </c>
      <c r="O72" s="22">
        <v>1.2</v>
      </c>
      <c r="P72" s="22">
        <v>1.18</v>
      </c>
      <c r="Q72" s="22">
        <v>1.1599999999999999</v>
      </c>
      <c r="R72" s="22">
        <v>1.1200000000000001</v>
      </c>
      <c r="S72" s="22">
        <v>1.1100000000000001</v>
      </c>
      <c r="T72" s="22">
        <v>1.1000000000000001</v>
      </c>
      <c r="V72" s="12">
        <f t="shared" si="0"/>
        <v>1.1100000000000001</v>
      </c>
    </row>
    <row r="73" spans="3:22" x14ac:dyDescent="0.2">
      <c r="E73" s="1">
        <v>180</v>
      </c>
      <c r="F73" s="22">
        <v>1.31</v>
      </c>
      <c r="G73" s="22">
        <v>1.31</v>
      </c>
      <c r="H73" s="22">
        <v>1.31</v>
      </c>
      <c r="I73" s="22">
        <v>1.28</v>
      </c>
      <c r="J73" s="22">
        <v>1.27</v>
      </c>
      <c r="K73" s="22">
        <v>1.27</v>
      </c>
      <c r="L73" s="22">
        <v>1.26</v>
      </c>
      <c r="M73" s="22">
        <v>1.25</v>
      </c>
      <c r="N73" s="22">
        <v>1.23</v>
      </c>
      <c r="O73" s="22">
        <v>1.22</v>
      </c>
      <c r="P73" s="22">
        <v>1.2</v>
      </c>
      <c r="Q73" s="22">
        <v>1.18</v>
      </c>
      <c r="R73" s="22">
        <v>1.1399999999999999</v>
      </c>
      <c r="S73" s="22">
        <v>1.1399999999999999</v>
      </c>
      <c r="T73" s="22">
        <v>1.1200000000000001</v>
      </c>
      <c r="V73" s="12">
        <f t="shared" si="0"/>
        <v>1.1399999999999999</v>
      </c>
    </row>
    <row r="74" spans="3:22" x14ac:dyDescent="0.2">
      <c r="E74" s="1">
        <v>200</v>
      </c>
      <c r="F74" s="22">
        <v>1.32</v>
      </c>
      <c r="G74" s="22">
        <v>1.32</v>
      </c>
      <c r="H74" s="22">
        <v>1.32</v>
      </c>
      <c r="I74" s="22">
        <v>1.29</v>
      </c>
      <c r="J74" s="22">
        <v>1.28</v>
      </c>
      <c r="K74" s="22">
        <v>1.28</v>
      </c>
      <c r="L74" s="22">
        <v>1.27</v>
      </c>
      <c r="M74" s="22">
        <v>1.26</v>
      </c>
      <c r="N74" s="22">
        <v>1.25</v>
      </c>
      <c r="O74" s="22">
        <v>1.23</v>
      </c>
      <c r="P74" s="22">
        <v>1.21</v>
      </c>
      <c r="Q74" s="22">
        <v>1.2</v>
      </c>
      <c r="R74" s="22">
        <v>1.1599999999999999</v>
      </c>
      <c r="S74" s="22">
        <v>1.1599999999999999</v>
      </c>
      <c r="T74" s="22">
        <v>1.1399999999999999</v>
      </c>
      <c r="V74" s="12">
        <f t="shared" si="0"/>
        <v>1.1599999999999999</v>
      </c>
    </row>
    <row r="75" spans="3:22" x14ac:dyDescent="0.2">
      <c r="E75" s="1">
        <v>250</v>
      </c>
      <c r="F75" s="22">
        <v>1.34</v>
      </c>
      <c r="G75" s="22">
        <v>1.34</v>
      </c>
      <c r="H75" s="22">
        <v>1.33</v>
      </c>
      <c r="I75" s="22">
        <v>1.31</v>
      </c>
      <c r="J75" s="22">
        <v>1.31</v>
      </c>
      <c r="K75" s="22">
        <v>1.31</v>
      </c>
      <c r="L75" s="22">
        <v>1.3</v>
      </c>
      <c r="M75" s="22">
        <v>1.29</v>
      </c>
      <c r="N75" s="22">
        <v>1.28</v>
      </c>
      <c r="O75" s="22">
        <v>1.27</v>
      </c>
      <c r="P75" s="22">
        <v>1.25</v>
      </c>
      <c r="Q75" s="22">
        <v>1.23</v>
      </c>
      <c r="R75" s="22">
        <v>1.2</v>
      </c>
      <c r="S75" s="22">
        <v>1.2</v>
      </c>
      <c r="T75" s="22">
        <v>1.18</v>
      </c>
      <c r="V75" s="12">
        <f t="shared" si="0"/>
        <v>1.2</v>
      </c>
    </row>
    <row r="76" spans="3:22" x14ac:dyDescent="0.2">
      <c r="E76" s="1">
        <v>300</v>
      </c>
      <c r="F76" s="22"/>
      <c r="G76" s="22"/>
      <c r="H76" s="22"/>
      <c r="I76" s="22">
        <v>1.34</v>
      </c>
      <c r="J76" s="22">
        <v>1.33</v>
      </c>
      <c r="K76" s="22">
        <v>1.33</v>
      </c>
      <c r="L76" s="22">
        <v>1.32</v>
      </c>
      <c r="M76" s="22">
        <v>1.32</v>
      </c>
      <c r="N76" s="22">
        <v>1.31</v>
      </c>
      <c r="O76" s="22">
        <v>1.29</v>
      </c>
      <c r="P76" s="22">
        <v>1.27</v>
      </c>
      <c r="Q76" s="22">
        <v>1.26</v>
      </c>
      <c r="R76" s="22">
        <v>1.23</v>
      </c>
      <c r="S76" s="22">
        <v>1.23</v>
      </c>
      <c r="T76" s="22">
        <v>1.22</v>
      </c>
      <c r="V76" s="12">
        <f t="shared" ref="V76:V81" si="49">IF($F$6=$F$9,F76,IF($F$6=$G$9,G76,IF($F$6=$H$9,H76,IF($F$6=$I$9,I76,IF($F$6=$J$9,J76,IF($F$6=$K$9,K76,IF($F$6=$L$9,L76,IF($F$6=$M$9,M76,IF($F$6=$N$9,N76,IF($F$6=$O$9,O76,IF($F$6=$P$9,P76,IF($F$6=$Q$9,Q76,IF($F$6=$R$9,R76,IF($F$6=$S$9,S76,IF($F$6=$T$9,T76,"NOK")))))))))))))))</f>
        <v>1.23</v>
      </c>
    </row>
    <row r="77" spans="3:22" x14ac:dyDescent="0.2">
      <c r="E77" s="1">
        <v>350</v>
      </c>
      <c r="F77" s="22"/>
      <c r="G77" s="22"/>
      <c r="H77" s="22"/>
      <c r="I77" s="22"/>
      <c r="J77" s="22"/>
      <c r="K77" s="22"/>
      <c r="L77" s="22">
        <v>1.34</v>
      </c>
      <c r="M77" s="22">
        <v>1.34</v>
      </c>
      <c r="N77" s="22">
        <v>1.33</v>
      </c>
      <c r="O77" s="22">
        <v>1.32</v>
      </c>
      <c r="P77" s="22">
        <v>1.3</v>
      </c>
      <c r="Q77" s="22">
        <v>1.29</v>
      </c>
      <c r="R77" s="22">
        <v>1.26</v>
      </c>
      <c r="S77" s="22">
        <v>1.26</v>
      </c>
      <c r="T77" s="22">
        <v>1.26</v>
      </c>
      <c r="V77" s="12">
        <f t="shared" si="49"/>
        <v>1.26</v>
      </c>
    </row>
    <row r="78" spans="3:22" x14ac:dyDescent="0.2">
      <c r="E78" s="1">
        <v>400</v>
      </c>
      <c r="F78" s="22"/>
      <c r="G78" s="22"/>
      <c r="H78" s="22"/>
      <c r="I78" s="22"/>
      <c r="J78" s="22"/>
      <c r="K78" s="22"/>
      <c r="L78" s="22"/>
      <c r="M78" s="22"/>
      <c r="N78" s="22"/>
      <c r="O78" s="22">
        <v>1.34</v>
      </c>
      <c r="P78" s="22">
        <v>1.32</v>
      </c>
      <c r="Q78" s="22">
        <v>1.32</v>
      </c>
      <c r="R78" s="22">
        <v>1.29</v>
      </c>
      <c r="S78" s="22">
        <v>1.29</v>
      </c>
      <c r="T78" s="22">
        <v>1.29</v>
      </c>
      <c r="V78" s="12">
        <f t="shared" si="49"/>
        <v>1.29</v>
      </c>
    </row>
    <row r="79" spans="3:22" x14ac:dyDescent="0.2">
      <c r="E79" s="1">
        <v>420</v>
      </c>
      <c r="F79" s="22"/>
      <c r="G79" s="22"/>
      <c r="H79" s="22"/>
      <c r="I79" s="22"/>
      <c r="J79" s="22"/>
      <c r="K79" s="22"/>
      <c r="L79" s="22"/>
      <c r="M79" s="22"/>
      <c r="N79" s="22"/>
      <c r="O79" s="22">
        <v>1.35</v>
      </c>
      <c r="P79" s="22">
        <v>1.35</v>
      </c>
      <c r="Q79" s="22">
        <v>1.33</v>
      </c>
      <c r="R79" s="22">
        <v>1.3</v>
      </c>
      <c r="S79" s="22">
        <v>1.3</v>
      </c>
      <c r="T79" s="22">
        <v>1.3</v>
      </c>
      <c r="V79" s="12">
        <f t="shared" si="49"/>
        <v>1.3</v>
      </c>
    </row>
    <row r="80" spans="3:22" x14ac:dyDescent="0.2">
      <c r="E80" s="1">
        <v>450</v>
      </c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>
        <v>1.32</v>
      </c>
      <c r="S80" s="22">
        <v>1.32</v>
      </c>
      <c r="T80" s="22">
        <v>1.32</v>
      </c>
      <c r="V80" s="12">
        <f t="shared" si="49"/>
        <v>1.32</v>
      </c>
    </row>
    <row r="81" spans="5:22" x14ac:dyDescent="0.2">
      <c r="E81" s="1">
        <v>500</v>
      </c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>
        <v>1.34</v>
      </c>
      <c r="S81" s="22">
        <v>1.34</v>
      </c>
      <c r="T81" s="22">
        <v>1.34</v>
      </c>
      <c r="V81" s="12">
        <f t="shared" si="49"/>
        <v>1.34</v>
      </c>
    </row>
    <row r="82" spans="5:22" x14ac:dyDescent="0.2"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</sheetData>
  <mergeCells count="5">
    <mergeCell ref="F7:H7"/>
    <mergeCell ref="I7:K7"/>
    <mergeCell ref="L7:N7"/>
    <mergeCell ref="O7:Q7"/>
    <mergeCell ref="R7:T7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3:AF82"/>
  <sheetViews>
    <sheetView topLeftCell="I1" workbookViewId="0">
      <selection activeCell="Y17" sqref="Y17"/>
    </sheetView>
  </sheetViews>
  <sheetFormatPr defaultRowHeight="12.75" x14ac:dyDescent="0.2"/>
  <cols>
    <col min="2" max="4" width="0" hidden="1" customWidth="1"/>
    <col min="22" max="22" width="9.140625" style="12"/>
    <col min="28" max="28" width="12.140625" customWidth="1"/>
    <col min="31" max="31" width="11.7109375" customWidth="1"/>
    <col min="32" max="32" width="10.85546875" customWidth="1"/>
  </cols>
  <sheetData>
    <row r="3" spans="5:32" hidden="1" x14ac:dyDescent="0.2"/>
    <row r="4" spans="5:32" hidden="1" x14ac:dyDescent="0.2"/>
    <row r="5" spans="5:32" hidden="1" x14ac:dyDescent="0.2"/>
    <row r="6" spans="5:32" x14ac:dyDescent="0.2">
      <c r="F6">
        <f>'NBR 6123- GALPAO A'!D7</f>
        <v>22</v>
      </c>
    </row>
    <row r="7" spans="5:32" x14ac:dyDescent="0.2">
      <c r="F7" s="133" t="s">
        <v>12</v>
      </c>
      <c r="G7" s="134"/>
      <c r="H7" s="134"/>
      <c r="I7" s="133" t="s">
        <v>59</v>
      </c>
      <c r="J7" s="134"/>
      <c r="K7" s="134"/>
      <c r="L7" s="133" t="s">
        <v>60</v>
      </c>
      <c r="M7" s="134"/>
      <c r="N7" s="134"/>
      <c r="O7" s="133" t="s">
        <v>61</v>
      </c>
      <c r="P7" s="134"/>
      <c r="Q7" s="134"/>
      <c r="R7" s="133" t="s">
        <v>62</v>
      </c>
      <c r="S7" s="134"/>
      <c r="T7" s="134"/>
      <c r="Z7" s="56" t="s">
        <v>135</v>
      </c>
    </row>
    <row r="8" spans="5:32" x14ac:dyDescent="0.2">
      <c r="E8" s="51" t="s">
        <v>57</v>
      </c>
      <c r="F8" s="51" t="s">
        <v>4</v>
      </c>
      <c r="G8" s="51" t="s">
        <v>5</v>
      </c>
      <c r="H8" s="51" t="s">
        <v>6</v>
      </c>
      <c r="I8" s="51" t="s">
        <v>4</v>
      </c>
      <c r="J8" s="51" t="s">
        <v>5</v>
      </c>
      <c r="K8" s="51" t="s">
        <v>6</v>
      </c>
      <c r="L8" s="51" t="s">
        <v>4</v>
      </c>
      <c r="M8" s="51" t="s">
        <v>5</v>
      </c>
      <c r="N8" s="51" t="s">
        <v>6</v>
      </c>
      <c r="O8" s="51" t="s">
        <v>4</v>
      </c>
      <c r="P8" s="51" t="s">
        <v>5</v>
      </c>
      <c r="Q8" s="51" t="s">
        <v>6</v>
      </c>
      <c r="R8" s="51" t="s">
        <v>4</v>
      </c>
      <c r="S8" s="51" t="s">
        <v>5</v>
      </c>
      <c r="T8" s="51" t="s">
        <v>6</v>
      </c>
      <c r="V8" s="12" t="str">
        <f>'NBR 6123- GALPAO A'!D6</f>
        <v>IIb</v>
      </c>
    </row>
    <row r="9" spans="5:32" x14ac:dyDescent="0.2">
      <c r="E9" s="51"/>
      <c r="F9" s="21">
        <v>11</v>
      </c>
      <c r="G9" s="21">
        <v>12</v>
      </c>
      <c r="H9" s="21">
        <v>13</v>
      </c>
      <c r="I9" s="21">
        <v>21</v>
      </c>
      <c r="J9" s="21">
        <v>22</v>
      </c>
      <c r="K9" s="21">
        <v>23</v>
      </c>
      <c r="L9" s="21">
        <v>31</v>
      </c>
      <c r="M9" s="21">
        <v>32</v>
      </c>
      <c r="N9" s="21">
        <v>33</v>
      </c>
      <c r="O9" s="21">
        <v>41</v>
      </c>
      <c r="P9" s="21">
        <v>42</v>
      </c>
      <c r="Q9" s="21">
        <v>43</v>
      </c>
      <c r="R9" s="21">
        <v>51</v>
      </c>
      <c r="S9" s="21">
        <v>52</v>
      </c>
      <c r="T9" s="21">
        <v>53</v>
      </c>
      <c r="Z9" s="133" t="s">
        <v>136</v>
      </c>
      <c r="AA9" s="133"/>
      <c r="AB9" s="133" t="s">
        <v>137</v>
      </c>
      <c r="AC9" s="133"/>
    </row>
    <row r="10" spans="5:32" x14ac:dyDescent="0.2">
      <c r="E10" s="51">
        <v>2</v>
      </c>
      <c r="F10" s="22">
        <v>1.06</v>
      </c>
      <c r="G10" s="22">
        <v>1.04</v>
      </c>
      <c r="H10" s="22">
        <v>1.01</v>
      </c>
      <c r="I10" s="22">
        <v>0.94</v>
      </c>
      <c r="J10" s="22">
        <v>0.92</v>
      </c>
      <c r="K10" s="22">
        <v>0.89</v>
      </c>
      <c r="L10" s="22">
        <v>0.88</v>
      </c>
      <c r="M10" s="22">
        <v>0.86</v>
      </c>
      <c r="N10" s="22">
        <v>0.82</v>
      </c>
      <c r="O10" s="22">
        <v>0.79</v>
      </c>
      <c r="P10" s="22">
        <v>0.76</v>
      </c>
      <c r="Q10" s="22">
        <v>0.73</v>
      </c>
      <c r="R10" s="22">
        <v>0.74</v>
      </c>
      <c r="S10" s="22">
        <v>0.72</v>
      </c>
      <c r="T10" s="22">
        <v>0.67</v>
      </c>
      <c r="V10" s="12">
        <f>IF($F$6=$F$9,F10,IF($F$6=$G$9,G10,IF($F$6=$H$9,H10,IF($F$6=$I$9,I10,IF($F$6=$J$9,J10,IF($F$6=$K$9,K10,IF($F$6=$L$9,L10,IF($F$6=$M$9,M10,IF($F$6=$N$9,N10,IF($F$6=$O$9,O10,IF($F$6=$P$9,P10,IF($F$6=$Q$9,Q10,IF($F$6=$R$9,R10,IF($F$6=$S$9,S10,IF($F$6=$T$9,T10,"NOK")))))))))))))))</f>
        <v>0.92</v>
      </c>
      <c r="Z10" s="53" t="s">
        <v>138</v>
      </c>
      <c r="AA10" s="53" t="s">
        <v>139</v>
      </c>
      <c r="AB10" s="53" t="s">
        <v>134</v>
      </c>
      <c r="AC10" s="53" t="s">
        <v>140</v>
      </c>
    </row>
    <row r="11" spans="5:32" x14ac:dyDescent="0.2">
      <c r="E11" s="51">
        <v>4</v>
      </c>
      <c r="F11" s="22">
        <v>1.06</v>
      </c>
      <c r="G11" s="22">
        <v>1.04</v>
      </c>
      <c r="H11" s="22">
        <v>1.01</v>
      </c>
      <c r="I11" s="22">
        <v>0.94</v>
      </c>
      <c r="J11" s="22">
        <v>0.92</v>
      </c>
      <c r="K11" s="22">
        <v>0.89</v>
      </c>
      <c r="L11" s="22">
        <v>0.88</v>
      </c>
      <c r="M11" s="22">
        <v>0.86</v>
      </c>
      <c r="N11" s="22">
        <v>0.82</v>
      </c>
      <c r="O11" s="22">
        <v>0.79</v>
      </c>
      <c r="P11" s="22">
        <v>0.76</v>
      </c>
      <c r="Q11" s="22">
        <v>0.73</v>
      </c>
      <c r="R11" s="22">
        <v>0.74</v>
      </c>
      <c r="S11" s="22">
        <v>0.72</v>
      </c>
      <c r="T11" s="22">
        <v>0.67</v>
      </c>
      <c r="V11" s="12">
        <f>IF($F$6=$F$9,F11,IF($F$6=$G$9,G11,IF($F$6=$H$9,H11,IF($F$6=$I$9,I11,IF($F$6=$J$9,J11,IF($F$6=$K$9,K11,IF($F$6=$L$9,L11,IF($F$6=$M$9,M11,IF($F$6=$N$9,N11,IF($F$6=$O$9,O11,IF($F$6=$P$9,P11,IF($F$6=$Q$9,Q11,IF($F$6=$R$9,R11,IF($F$6=$S$9,S11,IF($F$6=$T$9,T11,"NOK")))))))))))))))</f>
        <v>0.92</v>
      </c>
      <c r="Z11" s="54"/>
      <c r="AA11" s="54"/>
      <c r="AB11" s="54"/>
      <c r="AC11" s="54"/>
      <c r="AE11" s="56" t="str">
        <f>Z9</f>
        <v>VENTO A 90</v>
      </c>
      <c r="AF11" s="12" t="str">
        <f>AB9</f>
        <v>VENTO A 0</v>
      </c>
    </row>
    <row r="12" spans="5:32" x14ac:dyDescent="0.2">
      <c r="E12" s="52">
        <v>5</v>
      </c>
      <c r="F12" s="22">
        <v>1.06</v>
      </c>
      <c r="G12" s="22">
        <v>1.04</v>
      </c>
      <c r="H12" s="22">
        <v>1.01</v>
      </c>
      <c r="I12" s="22">
        <v>0.94</v>
      </c>
      <c r="J12" s="22">
        <v>0.92</v>
      </c>
      <c r="K12" s="22">
        <v>0.89</v>
      </c>
      <c r="L12" s="22">
        <v>0.88</v>
      </c>
      <c r="M12" s="22">
        <v>0.86</v>
      </c>
      <c r="N12" s="22">
        <v>0.82</v>
      </c>
      <c r="O12" s="22">
        <v>0.79</v>
      </c>
      <c r="P12" s="22">
        <v>0.76</v>
      </c>
      <c r="Q12" s="22">
        <v>0.73</v>
      </c>
      <c r="R12" s="22">
        <v>0.74</v>
      </c>
      <c r="S12" s="22">
        <v>0.72</v>
      </c>
      <c r="T12" s="22">
        <v>0.67</v>
      </c>
      <c r="V12" s="12">
        <f t="shared" ref="V12:V75" si="0">IF($F$6=$F$9,F12,IF($F$6=$G$9,G12,IF($F$6=$H$9,H12,IF($F$6=$I$9,I12,IF($F$6=$J$9,J12,IF($F$6=$K$9,K12,IF($F$6=$L$9,L12,IF($F$6=$M$9,M12,IF($F$6=$N$9,N12,IF($F$6=$O$9,O12,IF($F$6=$P$9,P12,IF($F$6=$Q$9,Q12,IF($F$6=$R$9,R12,IF($F$6=$S$9,S12,IF($F$6=$T$9,T12,"NOK")))))))))))))))</f>
        <v>0.92</v>
      </c>
      <c r="X12" s="56"/>
      <c r="Y12" s="54">
        <v>0</v>
      </c>
      <c r="Z12" s="54">
        <v>-0.8</v>
      </c>
      <c r="AA12" s="54">
        <v>-0.4</v>
      </c>
      <c r="AB12" s="54">
        <v>-0.8</v>
      </c>
      <c r="AC12" s="54">
        <v>-0.4</v>
      </c>
      <c r="AE12" s="54">
        <f>MIN(Z12,AA12)</f>
        <v>-0.8</v>
      </c>
      <c r="AF12" s="54">
        <f>MIN(AB12,AC12)</f>
        <v>-0.8</v>
      </c>
    </row>
    <row r="13" spans="5:32" x14ac:dyDescent="0.2">
      <c r="E13" s="51">
        <v>6</v>
      </c>
      <c r="F13" s="22">
        <f>F12+(F17-F12)/4</f>
        <v>1.07</v>
      </c>
      <c r="G13" s="22">
        <f t="shared" ref="G13:T13" si="1">G12+(G17-G12)/4</f>
        <v>1.0525</v>
      </c>
      <c r="H13" s="22">
        <f t="shared" si="1"/>
        <v>1.0225</v>
      </c>
      <c r="I13" s="22">
        <f t="shared" si="1"/>
        <v>0.95499999999999996</v>
      </c>
      <c r="J13" s="22">
        <f t="shared" si="1"/>
        <v>0.93500000000000005</v>
      </c>
      <c r="K13" s="22">
        <f t="shared" si="1"/>
        <v>0.90500000000000003</v>
      </c>
      <c r="L13" s="22">
        <f t="shared" si="1"/>
        <v>0.89500000000000002</v>
      </c>
      <c r="M13" s="22">
        <f t="shared" si="1"/>
        <v>0.875</v>
      </c>
      <c r="N13" s="22">
        <f t="shared" si="1"/>
        <v>0.83499999999999996</v>
      </c>
      <c r="O13" s="22">
        <f t="shared" si="1"/>
        <v>0.8075</v>
      </c>
      <c r="P13" s="22">
        <f t="shared" si="1"/>
        <v>0.77749999999999997</v>
      </c>
      <c r="Q13" s="22">
        <f t="shared" si="1"/>
        <v>0.74750000000000005</v>
      </c>
      <c r="R13" s="22">
        <f t="shared" si="1"/>
        <v>0.74</v>
      </c>
      <c r="S13" s="22">
        <f t="shared" si="1"/>
        <v>0.72</v>
      </c>
      <c r="T13" s="22">
        <f t="shared" si="1"/>
        <v>0.67</v>
      </c>
      <c r="V13" s="12">
        <f t="shared" si="0"/>
        <v>0.93500000000000005</v>
      </c>
      <c r="X13" s="56"/>
      <c r="Y13" s="54">
        <v>5</v>
      </c>
      <c r="Z13" s="54">
        <v>-0.9</v>
      </c>
      <c r="AA13" s="54">
        <v>-0.4</v>
      </c>
      <c r="AB13" s="54">
        <v>-0.8</v>
      </c>
      <c r="AC13" s="54">
        <v>-0.4</v>
      </c>
      <c r="AE13" s="54">
        <f t="shared" ref="AE13:AE29" si="2">MIN(Z13,AA13)</f>
        <v>-0.9</v>
      </c>
      <c r="AF13" s="54">
        <f t="shared" ref="AF13:AF29" si="3">MIN(AB13,AC13)</f>
        <v>-0.8</v>
      </c>
    </row>
    <row r="14" spans="5:32" x14ac:dyDescent="0.2">
      <c r="E14" s="52">
        <v>7</v>
      </c>
      <c r="F14" s="22">
        <f>F13+(F17-F12)/4</f>
        <v>1.08</v>
      </c>
      <c r="G14" s="22">
        <f t="shared" ref="G14:T14" si="4">G13+(G17-G12)/4</f>
        <v>1.0649999999999999</v>
      </c>
      <c r="H14" s="22">
        <f t="shared" si="4"/>
        <v>1.0349999999999999</v>
      </c>
      <c r="I14" s="22">
        <f t="shared" si="4"/>
        <v>0.97</v>
      </c>
      <c r="J14" s="22">
        <f t="shared" si="4"/>
        <v>0.95000000000000007</v>
      </c>
      <c r="K14" s="22">
        <f t="shared" si="4"/>
        <v>0.92</v>
      </c>
      <c r="L14" s="22">
        <f t="shared" si="4"/>
        <v>0.91</v>
      </c>
      <c r="M14" s="22">
        <f t="shared" si="4"/>
        <v>0.89</v>
      </c>
      <c r="N14" s="22">
        <f t="shared" si="4"/>
        <v>0.85</v>
      </c>
      <c r="O14" s="22">
        <f t="shared" si="4"/>
        <v>0.82499999999999996</v>
      </c>
      <c r="P14" s="22">
        <f t="shared" si="4"/>
        <v>0.79499999999999993</v>
      </c>
      <c r="Q14" s="22">
        <f t="shared" si="4"/>
        <v>0.76500000000000012</v>
      </c>
      <c r="R14" s="22">
        <f t="shared" si="4"/>
        <v>0.74</v>
      </c>
      <c r="S14" s="22">
        <f t="shared" si="4"/>
        <v>0.72</v>
      </c>
      <c r="T14" s="22">
        <f t="shared" si="4"/>
        <v>0.67</v>
      </c>
      <c r="V14" s="12">
        <f t="shared" si="0"/>
        <v>0.95000000000000007</v>
      </c>
      <c r="X14" s="56"/>
      <c r="Y14" s="54">
        <v>10</v>
      </c>
      <c r="Z14" s="54">
        <v>-1.2</v>
      </c>
      <c r="AA14" s="54">
        <v>-0.4</v>
      </c>
      <c r="AB14" s="54">
        <v>-0.8</v>
      </c>
      <c r="AC14" s="54">
        <v>-0.6</v>
      </c>
      <c r="AE14" s="54">
        <f t="shared" si="2"/>
        <v>-1.2</v>
      </c>
      <c r="AF14" s="54">
        <f t="shared" si="3"/>
        <v>-0.8</v>
      </c>
    </row>
    <row r="15" spans="5:32" x14ac:dyDescent="0.2">
      <c r="E15" s="51">
        <v>8</v>
      </c>
      <c r="F15" s="22">
        <f>F14+(F17-F12)/4</f>
        <v>1.0900000000000001</v>
      </c>
      <c r="G15" s="22">
        <f t="shared" ref="G15:T15" si="5">G14+(G17-G12)/4</f>
        <v>1.0774999999999999</v>
      </c>
      <c r="H15" s="22">
        <f t="shared" si="5"/>
        <v>1.0474999999999999</v>
      </c>
      <c r="I15" s="22">
        <f t="shared" si="5"/>
        <v>0.98499999999999999</v>
      </c>
      <c r="J15" s="22">
        <f t="shared" si="5"/>
        <v>0.96500000000000008</v>
      </c>
      <c r="K15" s="22">
        <f t="shared" si="5"/>
        <v>0.93500000000000005</v>
      </c>
      <c r="L15" s="22">
        <f t="shared" si="5"/>
        <v>0.92500000000000004</v>
      </c>
      <c r="M15" s="22">
        <f t="shared" si="5"/>
        <v>0.90500000000000003</v>
      </c>
      <c r="N15" s="22">
        <f t="shared" si="5"/>
        <v>0.86499999999999999</v>
      </c>
      <c r="O15" s="22">
        <f t="shared" si="5"/>
        <v>0.84249999999999992</v>
      </c>
      <c r="P15" s="22">
        <f t="shared" si="5"/>
        <v>0.81249999999999989</v>
      </c>
      <c r="Q15" s="22">
        <f t="shared" si="5"/>
        <v>0.7825000000000002</v>
      </c>
      <c r="R15" s="22">
        <f t="shared" si="5"/>
        <v>0.74</v>
      </c>
      <c r="S15" s="22">
        <f t="shared" si="5"/>
        <v>0.72</v>
      </c>
      <c r="T15" s="22">
        <f t="shared" si="5"/>
        <v>0.67</v>
      </c>
      <c r="V15" s="12">
        <f t="shared" si="0"/>
        <v>0.96500000000000008</v>
      </c>
      <c r="X15" s="56"/>
      <c r="Y15" s="54">
        <v>15</v>
      </c>
      <c r="Z15" s="54">
        <v>-1</v>
      </c>
      <c r="AA15" s="54">
        <v>-0.4</v>
      </c>
      <c r="AB15" s="54">
        <v>-0.8</v>
      </c>
      <c r="AC15" s="54">
        <v>-0.6</v>
      </c>
      <c r="AE15" s="54">
        <f t="shared" si="2"/>
        <v>-1</v>
      </c>
      <c r="AF15" s="54">
        <f t="shared" si="3"/>
        <v>-0.8</v>
      </c>
    </row>
    <row r="16" spans="5:32" x14ac:dyDescent="0.2">
      <c r="E16" s="52">
        <v>9</v>
      </c>
      <c r="F16" s="22">
        <f>F15+(F17-F12)/4</f>
        <v>1.1000000000000001</v>
      </c>
      <c r="G16" s="22">
        <f t="shared" ref="G16:T16" si="6">G15+(G17-G12)/4</f>
        <v>1.0899999999999999</v>
      </c>
      <c r="H16" s="22">
        <f t="shared" si="6"/>
        <v>1.0599999999999998</v>
      </c>
      <c r="I16" s="22">
        <f t="shared" si="6"/>
        <v>1</v>
      </c>
      <c r="J16" s="22">
        <f t="shared" si="6"/>
        <v>0.98000000000000009</v>
      </c>
      <c r="K16" s="22">
        <f t="shared" si="6"/>
        <v>0.95000000000000007</v>
      </c>
      <c r="L16" s="22">
        <f t="shared" si="6"/>
        <v>0.94000000000000006</v>
      </c>
      <c r="M16" s="22">
        <f t="shared" si="6"/>
        <v>0.92</v>
      </c>
      <c r="N16" s="22">
        <f t="shared" si="6"/>
        <v>0.88</v>
      </c>
      <c r="O16" s="22">
        <f t="shared" si="6"/>
        <v>0.85999999999999988</v>
      </c>
      <c r="P16" s="22">
        <f t="shared" si="6"/>
        <v>0.82999999999999985</v>
      </c>
      <c r="Q16" s="22">
        <f t="shared" si="6"/>
        <v>0.80000000000000027</v>
      </c>
      <c r="R16" s="22">
        <f t="shared" si="6"/>
        <v>0.74</v>
      </c>
      <c r="S16" s="22">
        <f t="shared" si="6"/>
        <v>0.72</v>
      </c>
      <c r="T16" s="22">
        <f t="shared" si="6"/>
        <v>0.67</v>
      </c>
      <c r="V16" s="12">
        <f t="shared" si="0"/>
        <v>0.98000000000000009</v>
      </c>
      <c r="X16" s="56"/>
      <c r="Y16" s="54">
        <v>20</v>
      </c>
      <c r="Z16" s="54">
        <v>-0.4</v>
      </c>
      <c r="AA16" s="54">
        <v>-0.4</v>
      </c>
      <c r="AB16" s="54">
        <v>-0.7</v>
      </c>
      <c r="AC16" s="54">
        <v>-0.6</v>
      </c>
      <c r="AE16" s="54">
        <f t="shared" si="2"/>
        <v>-0.4</v>
      </c>
      <c r="AF16" s="54">
        <f t="shared" si="3"/>
        <v>-0.7</v>
      </c>
    </row>
    <row r="17" spans="5:32" x14ac:dyDescent="0.2">
      <c r="E17" s="52">
        <v>10</v>
      </c>
      <c r="F17" s="22">
        <v>1.1000000000000001</v>
      </c>
      <c r="G17" s="22">
        <v>1.0900000000000001</v>
      </c>
      <c r="H17" s="22">
        <v>1.06</v>
      </c>
      <c r="I17" s="22">
        <v>1</v>
      </c>
      <c r="J17" s="22">
        <v>0.98</v>
      </c>
      <c r="K17" s="22">
        <v>0.95</v>
      </c>
      <c r="L17" s="22">
        <v>0.94</v>
      </c>
      <c r="M17" s="22">
        <v>0.92</v>
      </c>
      <c r="N17" s="22">
        <v>0.88</v>
      </c>
      <c r="O17" s="22">
        <v>0.86</v>
      </c>
      <c r="P17" s="22">
        <v>0.83</v>
      </c>
      <c r="Q17" s="22">
        <v>0.8</v>
      </c>
      <c r="R17" s="22">
        <v>0.74</v>
      </c>
      <c r="S17" s="22">
        <v>0.72</v>
      </c>
      <c r="T17" s="22">
        <v>0.67</v>
      </c>
      <c r="V17" s="12">
        <f t="shared" si="0"/>
        <v>0.98</v>
      </c>
      <c r="X17" s="56"/>
      <c r="Y17" s="54">
        <v>30</v>
      </c>
      <c r="Z17" s="54">
        <v>0</v>
      </c>
      <c r="AA17" s="54">
        <v>-0.4</v>
      </c>
      <c r="AB17" s="54">
        <v>-0.7</v>
      </c>
      <c r="AC17" s="54">
        <v>-0.6</v>
      </c>
      <c r="AE17" s="54">
        <f t="shared" si="2"/>
        <v>-0.4</v>
      </c>
      <c r="AF17" s="54">
        <f t="shared" si="3"/>
        <v>-0.7</v>
      </c>
    </row>
    <row r="18" spans="5:32" x14ac:dyDescent="0.2">
      <c r="E18" s="52">
        <v>11</v>
      </c>
      <c r="F18" s="22">
        <f>F17+(F22-F17)/4</f>
        <v>1.1074999999999999</v>
      </c>
      <c r="G18" s="22">
        <f t="shared" ref="G18:T18" si="7">G17+(G22-G17)/4</f>
        <v>1.0975000000000001</v>
      </c>
      <c r="H18" s="22">
        <f t="shared" si="7"/>
        <v>1.0675000000000001</v>
      </c>
      <c r="I18" s="22">
        <f t="shared" si="7"/>
        <v>1.01</v>
      </c>
      <c r="J18" s="22">
        <f t="shared" si="7"/>
        <v>0.99</v>
      </c>
      <c r="K18" s="22">
        <f t="shared" si="7"/>
        <v>0.96</v>
      </c>
      <c r="L18" s="22">
        <f t="shared" si="7"/>
        <v>0.95</v>
      </c>
      <c r="M18" s="22">
        <f t="shared" si="7"/>
        <v>0.93</v>
      </c>
      <c r="N18" s="22">
        <f t="shared" si="7"/>
        <v>0.89250000000000007</v>
      </c>
      <c r="O18" s="22">
        <f t="shared" si="7"/>
        <v>0.87</v>
      </c>
      <c r="P18" s="22">
        <f t="shared" si="7"/>
        <v>0.84250000000000003</v>
      </c>
      <c r="Q18" s="22">
        <f t="shared" si="7"/>
        <v>0.81</v>
      </c>
      <c r="R18" s="22">
        <f t="shared" si="7"/>
        <v>0.75249999999999995</v>
      </c>
      <c r="S18" s="22">
        <f t="shared" si="7"/>
        <v>0.73</v>
      </c>
      <c r="T18" s="22">
        <f t="shared" si="7"/>
        <v>0.6825</v>
      </c>
      <c r="V18" s="12">
        <f t="shared" si="0"/>
        <v>0.99</v>
      </c>
      <c r="X18" s="56"/>
      <c r="Y18" s="54">
        <v>10</v>
      </c>
      <c r="Z18" s="54">
        <v>-0.8</v>
      </c>
      <c r="AA18" s="54">
        <v>-0.6</v>
      </c>
      <c r="AB18" s="54">
        <v>-1</v>
      </c>
      <c r="AC18" s="54">
        <v>-0.6</v>
      </c>
      <c r="AE18" s="54">
        <f t="shared" si="2"/>
        <v>-0.8</v>
      </c>
      <c r="AF18" s="54">
        <f t="shared" si="3"/>
        <v>-1</v>
      </c>
    </row>
    <row r="19" spans="5:32" x14ac:dyDescent="0.2">
      <c r="E19" s="52">
        <v>12</v>
      </c>
      <c r="F19" s="22">
        <f>F18+(F22-F17)/4</f>
        <v>1.1149999999999998</v>
      </c>
      <c r="G19" s="22">
        <f t="shared" ref="G19:T19" si="8">G18+(G22-G17)/4</f>
        <v>1.1050000000000002</v>
      </c>
      <c r="H19" s="22">
        <f t="shared" si="8"/>
        <v>1.0750000000000002</v>
      </c>
      <c r="I19" s="22">
        <f t="shared" si="8"/>
        <v>1.02</v>
      </c>
      <c r="J19" s="22">
        <f t="shared" si="8"/>
        <v>1</v>
      </c>
      <c r="K19" s="22">
        <f t="shared" si="8"/>
        <v>0.97</v>
      </c>
      <c r="L19" s="22">
        <f t="shared" si="8"/>
        <v>0.96</v>
      </c>
      <c r="M19" s="22">
        <f t="shared" si="8"/>
        <v>0.94000000000000006</v>
      </c>
      <c r="N19" s="22">
        <f t="shared" si="8"/>
        <v>0.90500000000000003</v>
      </c>
      <c r="O19" s="22">
        <f t="shared" si="8"/>
        <v>0.88</v>
      </c>
      <c r="P19" s="22">
        <f t="shared" si="8"/>
        <v>0.85499999999999998</v>
      </c>
      <c r="Q19" s="22">
        <f t="shared" si="8"/>
        <v>0.82000000000000006</v>
      </c>
      <c r="R19" s="22">
        <f t="shared" si="8"/>
        <v>0.7649999999999999</v>
      </c>
      <c r="S19" s="22">
        <f t="shared" si="8"/>
        <v>0.74</v>
      </c>
      <c r="T19" s="22">
        <f t="shared" si="8"/>
        <v>0.69499999999999995</v>
      </c>
      <c r="V19" s="12">
        <f t="shared" si="0"/>
        <v>1</v>
      </c>
      <c r="X19" s="56"/>
      <c r="Y19" s="54">
        <v>50</v>
      </c>
      <c r="Z19" s="54">
        <v>-0.9</v>
      </c>
      <c r="AA19" s="54">
        <v>-0.6</v>
      </c>
      <c r="AB19" s="54">
        <v>-0.9</v>
      </c>
      <c r="AC19" s="54">
        <v>-0.6</v>
      </c>
      <c r="AE19" s="54">
        <f t="shared" si="2"/>
        <v>-0.9</v>
      </c>
      <c r="AF19" s="54">
        <f t="shared" si="3"/>
        <v>-0.9</v>
      </c>
    </row>
    <row r="20" spans="5:32" x14ac:dyDescent="0.2">
      <c r="E20" s="52">
        <v>13</v>
      </c>
      <c r="F20" s="22">
        <f>F19+(F22-F17)/4</f>
        <v>1.1224999999999996</v>
      </c>
      <c r="G20" s="22">
        <f t="shared" ref="G20:T20" si="9">G19+(G22-G17)/4</f>
        <v>1.1125000000000003</v>
      </c>
      <c r="H20" s="22">
        <f t="shared" si="9"/>
        <v>1.0825000000000002</v>
      </c>
      <c r="I20" s="22">
        <f t="shared" si="9"/>
        <v>1.03</v>
      </c>
      <c r="J20" s="22">
        <f t="shared" si="9"/>
        <v>1.01</v>
      </c>
      <c r="K20" s="22">
        <f t="shared" si="9"/>
        <v>0.98</v>
      </c>
      <c r="L20" s="22">
        <f t="shared" si="9"/>
        <v>0.97</v>
      </c>
      <c r="M20" s="22">
        <f t="shared" si="9"/>
        <v>0.95000000000000007</v>
      </c>
      <c r="N20" s="22">
        <f t="shared" si="9"/>
        <v>0.91749999999999998</v>
      </c>
      <c r="O20" s="22">
        <f t="shared" si="9"/>
        <v>0.89</v>
      </c>
      <c r="P20" s="22">
        <f t="shared" si="9"/>
        <v>0.86749999999999994</v>
      </c>
      <c r="Q20" s="22">
        <f t="shared" si="9"/>
        <v>0.83000000000000007</v>
      </c>
      <c r="R20" s="22">
        <f t="shared" si="9"/>
        <v>0.77749999999999986</v>
      </c>
      <c r="S20" s="22">
        <f t="shared" si="9"/>
        <v>0.75</v>
      </c>
      <c r="T20" s="22">
        <f t="shared" si="9"/>
        <v>0.70749999999999991</v>
      </c>
      <c r="V20" s="12">
        <f t="shared" si="0"/>
        <v>1.01</v>
      </c>
      <c r="Y20" s="54">
        <v>100</v>
      </c>
      <c r="Z20" s="54">
        <v>-1.1000000000000001</v>
      </c>
      <c r="AA20" s="54">
        <v>-0.6</v>
      </c>
      <c r="AB20" s="54">
        <v>-0.8</v>
      </c>
      <c r="AC20" s="54">
        <v>-0.6</v>
      </c>
      <c r="AE20" s="54">
        <f t="shared" si="2"/>
        <v>-1.1000000000000001</v>
      </c>
      <c r="AF20" s="54">
        <f t="shared" si="3"/>
        <v>-0.8</v>
      </c>
    </row>
    <row r="21" spans="5:32" x14ac:dyDescent="0.2">
      <c r="E21" s="52">
        <v>14</v>
      </c>
      <c r="F21" s="22">
        <f>F20+(F22-F17)/4</f>
        <v>1.1299999999999994</v>
      </c>
      <c r="G21" s="22">
        <f t="shared" ref="G21:T21" si="10">G20+(G22-G17)/4</f>
        <v>1.1200000000000003</v>
      </c>
      <c r="H21" s="22">
        <f t="shared" si="10"/>
        <v>1.0900000000000003</v>
      </c>
      <c r="I21" s="22">
        <f t="shared" si="10"/>
        <v>1.04</v>
      </c>
      <c r="J21" s="22">
        <f t="shared" si="10"/>
        <v>1.02</v>
      </c>
      <c r="K21" s="22">
        <f t="shared" si="10"/>
        <v>0.99</v>
      </c>
      <c r="L21" s="22">
        <f t="shared" si="10"/>
        <v>0.98</v>
      </c>
      <c r="M21" s="22">
        <f t="shared" si="10"/>
        <v>0.96000000000000008</v>
      </c>
      <c r="N21" s="22">
        <f t="shared" si="10"/>
        <v>0.92999999999999994</v>
      </c>
      <c r="O21" s="22">
        <f t="shared" si="10"/>
        <v>0.9</v>
      </c>
      <c r="P21" s="22">
        <f t="shared" si="10"/>
        <v>0.87999999999999989</v>
      </c>
      <c r="Q21" s="22">
        <f t="shared" si="10"/>
        <v>0.84000000000000008</v>
      </c>
      <c r="R21" s="22">
        <f t="shared" si="10"/>
        <v>0.78999999999999981</v>
      </c>
      <c r="S21" s="22">
        <f t="shared" si="10"/>
        <v>0.76</v>
      </c>
      <c r="T21" s="22">
        <f t="shared" si="10"/>
        <v>0.71999999999999986</v>
      </c>
      <c r="V21" s="12">
        <f t="shared" si="0"/>
        <v>1.02</v>
      </c>
      <c r="Y21" s="54">
        <v>150</v>
      </c>
      <c r="Z21" s="54">
        <v>-1</v>
      </c>
      <c r="AA21" s="54">
        <v>-0.6</v>
      </c>
      <c r="AB21" s="54">
        <v>-0.8</v>
      </c>
      <c r="AC21" s="54">
        <v>-0.6</v>
      </c>
      <c r="AE21" s="54">
        <f t="shared" si="2"/>
        <v>-1</v>
      </c>
      <c r="AF21" s="54">
        <f t="shared" si="3"/>
        <v>-0.8</v>
      </c>
    </row>
    <row r="22" spans="5:32" x14ac:dyDescent="0.2">
      <c r="E22" s="52">
        <v>15</v>
      </c>
      <c r="F22" s="22">
        <v>1.1299999999999999</v>
      </c>
      <c r="G22" s="22">
        <v>1.1200000000000001</v>
      </c>
      <c r="H22" s="22">
        <v>1.0900000000000001</v>
      </c>
      <c r="I22" s="22">
        <v>1.04</v>
      </c>
      <c r="J22" s="22">
        <v>1.02</v>
      </c>
      <c r="K22" s="22">
        <v>0.99</v>
      </c>
      <c r="L22" s="22">
        <v>0.98</v>
      </c>
      <c r="M22" s="22">
        <v>0.96</v>
      </c>
      <c r="N22" s="22">
        <v>0.93</v>
      </c>
      <c r="O22" s="22">
        <v>0.9</v>
      </c>
      <c r="P22" s="22">
        <v>0.88</v>
      </c>
      <c r="Q22" s="22">
        <v>0.84</v>
      </c>
      <c r="R22" s="22">
        <v>0.79</v>
      </c>
      <c r="S22" s="22">
        <v>0.76</v>
      </c>
      <c r="T22" s="22">
        <v>0.72</v>
      </c>
      <c r="V22" s="12">
        <f t="shared" si="0"/>
        <v>1.02</v>
      </c>
      <c r="Y22" s="54">
        <v>200</v>
      </c>
      <c r="Z22" s="54">
        <v>-0.7</v>
      </c>
      <c r="AA22" s="54">
        <v>-0.5</v>
      </c>
      <c r="AB22" s="54">
        <v>-0.8</v>
      </c>
      <c r="AC22" s="54">
        <v>-0.6</v>
      </c>
      <c r="AE22" s="54">
        <f t="shared" si="2"/>
        <v>-0.7</v>
      </c>
      <c r="AF22" s="54">
        <f t="shared" si="3"/>
        <v>-0.8</v>
      </c>
    </row>
    <row r="23" spans="5:32" x14ac:dyDescent="0.2">
      <c r="E23" s="52">
        <v>16</v>
      </c>
      <c r="F23" s="22">
        <f t="shared" ref="F23:T23" si="11">F22+(F27-F22)/4</f>
        <v>1.1349999999999998</v>
      </c>
      <c r="G23" s="22">
        <f t="shared" si="11"/>
        <v>1.125</v>
      </c>
      <c r="H23" s="22">
        <f t="shared" si="11"/>
        <v>1.0975000000000001</v>
      </c>
      <c r="I23" s="22">
        <f t="shared" si="11"/>
        <v>1.0449999999999999</v>
      </c>
      <c r="J23" s="22">
        <f t="shared" si="11"/>
        <v>1.0249999999999999</v>
      </c>
      <c r="K23" s="22">
        <f t="shared" si="11"/>
        <v>0.99750000000000005</v>
      </c>
      <c r="L23" s="22">
        <f t="shared" si="11"/>
        <v>0.98750000000000004</v>
      </c>
      <c r="M23" s="22">
        <f t="shared" si="11"/>
        <v>0.96750000000000003</v>
      </c>
      <c r="N23" s="22">
        <f t="shared" si="11"/>
        <v>0.9375</v>
      </c>
      <c r="O23" s="22">
        <f t="shared" si="11"/>
        <v>0.90749999999999997</v>
      </c>
      <c r="P23" s="22">
        <f t="shared" si="11"/>
        <v>0.88749999999999996</v>
      </c>
      <c r="Q23" s="22">
        <f t="shared" si="11"/>
        <v>0.85</v>
      </c>
      <c r="R23" s="22">
        <f t="shared" si="11"/>
        <v>0.79749999999999999</v>
      </c>
      <c r="S23" s="22">
        <f t="shared" si="11"/>
        <v>0.77</v>
      </c>
      <c r="T23" s="22">
        <f t="shared" si="11"/>
        <v>0.73</v>
      </c>
      <c r="V23" s="12">
        <f t="shared" si="0"/>
        <v>1.0249999999999999</v>
      </c>
      <c r="Y23" s="54">
        <v>300</v>
      </c>
      <c r="Z23" s="54">
        <v>-0.2</v>
      </c>
      <c r="AA23" s="54">
        <v>-0.5</v>
      </c>
      <c r="AB23" s="54">
        <v>-0.8</v>
      </c>
      <c r="AC23" s="54">
        <v>-0.8</v>
      </c>
      <c r="AE23" s="54">
        <f t="shared" si="2"/>
        <v>-0.5</v>
      </c>
      <c r="AF23" s="54">
        <f t="shared" si="3"/>
        <v>-0.8</v>
      </c>
    </row>
    <row r="24" spans="5:32" x14ac:dyDescent="0.2">
      <c r="E24" s="52">
        <v>17</v>
      </c>
      <c r="F24" s="22">
        <f t="shared" ref="F24:T24" si="12">F23+(F27-F22)/4</f>
        <v>1.1399999999999997</v>
      </c>
      <c r="G24" s="22">
        <f t="shared" si="12"/>
        <v>1.1299999999999999</v>
      </c>
      <c r="H24" s="22">
        <f t="shared" si="12"/>
        <v>1.1050000000000002</v>
      </c>
      <c r="I24" s="22">
        <f t="shared" si="12"/>
        <v>1.0499999999999998</v>
      </c>
      <c r="J24" s="22">
        <f t="shared" si="12"/>
        <v>1.0299999999999998</v>
      </c>
      <c r="K24" s="22">
        <f t="shared" si="12"/>
        <v>1.0050000000000001</v>
      </c>
      <c r="L24" s="22">
        <f t="shared" si="12"/>
        <v>0.99500000000000011</v>
      </c>
      <c r="M24" s="22">
        <f t="shared" si="12"/>
        <v>0.97500000000000009</v>
      </c>
      <c r="N24" s="22">
        <f t="shared" si="12"/>
        <v>0.94499999999999995</v>
      </c>
      <c r="O24" s="22">
        <f t="shared" si="12"/>
        <v>0.91500000000000004</v>
      </c>
      <c r="P24" s="22">
        <f t="shared" si="12"/>
        <v>0.89500000000000002</v>
      </c>
      <c r="Q24" s="22">
        <f t="shared" si="12"/>
        <v>0.86</v>
      </c>
      <c r="R24" s="22">
        <f t="shared" si="12"/>
        <v>0.80499999999999994</v>
      </c>
      <c r="S24" s="22">
        <f t="shared" si="12"/>
        <v>0.78</v>
      </c>
      <c r="T24" s="22">
        <f t="shared" si="12"/>
        <v>0.74</v>
      </c>
      <c r="V24" s="12">
        <f t="shared" si="0"/>
        <v>1.0299999999999998</v>
      </c>
      <c r="Y24" s="54">
        <v>100</v>
      </c>
      <c r="Z24" s="54">
        <v>-0.8</v>
      </c>
      <c r="AA24" s="54">
        <v>-0.6</v>
      </c>
      <c r="AB24" s="54">
        <v>-0.9</v>
      </c>
      <c r="AC24" s="54">
        <v>-0.7</v>
      </c>
      <c r="AE24" s="54">
        <f t="shared" si="2"/>
        <v>-0.8</v>
      </c>
      <c r="AF24" s="54">
        <f t="shared" si="3"/>
        <v>-0.9</v>
      </c>
    </row>
    <row r="25" spans="5:32" x14ac:dyDescent="0.2">
      <c r="E25" s="52">
        <v>18</v>
      </c>
      <c r="F25" s="22">
        <f t="shared" ref="F25:T25" si="13">F24+(F27-F22)/4</f>
        <v>1.1449999999999996</v>
      </c>
      <c r="G25" s="22">
        <f t="shared" si="13"/>
        <v>1.1349999999999998</v>
      </c>
      <c r="H25" s="22">
        <f t="shared" si="13"/>
        <v>1.1125000000000003</v>
      </c>
      <c r="I25" s="22">
        <f t="shared" si="13"/>
        <v>1.0549999999999997</v>
      </c>
      <c r="J25" s="22">
        <f t="shared" si="13"/>
        <v>1.0349999999999997</v>
      </c>
      <c r="K25" s="22">
        <f t="shared" si="13"/>
        <v>1.0125000000000002</v>
      </c>
      <c r="L25" s="22">
        <f t="shared" si="13"/>
        <v>1.0025000000000002</v>
      </c>
      <c r="M25" s="22">
        <f t="shared" si="13"/>
        <v>0.98250000000000015</v>
      </c>
      <c r="N25" s="22">
        <f t="shared" si="13"/>
        <v>0.9524999999999999</v>
      </c>
      <c r="O25" s="22">
        <f t="shared" si="13"/>
        <v>0.9225000000000001</v>
      </c>
      <c r="P25" s="22">
        <f t="shared" si="13"/>
        <v>0.90250000000000008</v>
      </c>
      <c r="Q25" s="22">
        <f t="shared" si="13"/>
        <v>0.87</v>
      </c>
      <c r="R25" s="22">
        <f t="shared" si="13"/>
        <v>0.81249999999999989</v>
      </c>
      <c r="S25" s="22">
        <f t="shared" si="13"/>
        <v>0.79</v>
      </c>
      <c r="T25" s="22">
        <f t="shared" si="13"/>
        <v>0.75</v>
      </c>
      <c r="V25" s="12">
        <f t="shared" si="0"/>
        <v>1.0349999999999997</v>
      </c>
      <c r="Y25" s="54">
        <v>500</v>
      </c>
      <c r="Z25" s="54">
        <v>-0.8</v>
      </c>
      <c r="AA25" s="54">
        <v>-0.6</v>
      </c>
      <c r="AB25" s="54">
        <v>-0.8</v>
      </c>
      <c r="AC25" s="54">
        <v>-0.8</v>
      </c>
      <c r="AE25" s="54">
        <f t="shared" si="2"/>
        <v>-0.8</v>
      </c>
      <c r="AF25" s="54">
        <f t="shared" si="3"/>
        <v>-0.8</v>
      </c>
    </row>
    <row r="26" spans="5:32" x14ac:dyDescent="0.2">
      <c r="E26" s="52">
        <v>19</v>
      </c>
      <c r="F26" s="22">
        <f t="shared" ref="F26:T26" si="14">F25+(F27-F22)/4</f>
        <v>1.1499999999999995</v>
      </c>
      <c r="G26" s="22">
        <f t="shared" si="14"/>
        <v>1.1399999999999997</v>
      </c>
      <c r="H26" s="22">
        <f t="shared" si="14"/>
        <v>1.1200000000000003</v>
      </c>
      <c r="I26" s="22">
        <f t="shared" si="14"/>
        <v>1.0599999999999996</v>
      </c>
      <c r="J26" s="22">
        <f t="shared" si="14"/>
        <v>1.0399999999999996</v>
      </c>
      <c r="K26" s="22">
        <f t="shared" si="14"/>
        <v>1.0200000000000002</v>
      </c>
      <c r="L26" s="22">
        <f t="shared" si="14"/>
        <v>1.0100000000000002</v>
      </c>
      <c r="M26" s="22">
        <f t="shared" si="14"/>
        <v>0.99000000000000021</v>
      </c>
      <c r="N26" s="22">
        <f t="shared" si="14"/>
        <v>0.95999999999999985</v>
      </c>
      <c r="O26" s="22">
        <f t="shared" si="14"/>
        <v>0.93000000000000016</v>
      </c>
      <c r="P26" s="22">
        <f t="shared" si="14"/>
        <v>0.91000000000000014</v>
      </c>
      <c r="Q26" s="22">
        <f t="shared" si="14"/>
        <v>0.88</v>
      </c>
      <c r="R26" s="22">
        <f t="shared" si="14"/>
        <v>0.81999999999999984</v>
      </c>
      <c r="S26" s="22">
        <f t="shared" si="14"/>
        <v>0.8</v>
      </c>
      <c r="T26" s="22">
        <f t="shared" si="14"/>
        <v>0.76</v>
      </c>
      <c r="V26" s="12">
        <f t="shared" si="0"/>
        <v>1.0399999999999996</v>
      </c>
      <c r="Y26" s="54">
        <v>1000</v>
      </c>
      <c r="Z26" s="54">
        <v>-0.8</v>
      </c>
      <c r="AA26" s="54">
        <v>-0.6</v>
      </c>
      <c r="AB26" s="54">
        <v>-0.8</v>
      </c>
      <c r="AC26" s="54">
        <v>-0.8</v>
      </c>
      <c r="AE26" s="54">
        <f t="shared" si="2"/>
        <v>-0.8</v>
      </c>
      <c r="AF26" s="54">
        <f t="shared" si="3"/>
        <v>-0.8</v>
      </c>
    </row>
    <row r="27" spans="5:32" x14ac:dyDescent="0.2">
      <c r="E27" s="52">
        <v>20</v>
      </c>
      <c r="F27" s="22">
        <v>1.1499999999999999</v>
      </c>
      <c r="G27" s="22">
        <v>1.1399999999999999</v>
      </c>
      <c r="H27" s="22">
        <v>1.1200000000000001</v>
      </c>
      <c r="I27" s="22">
        <v>1.06</v>
      </c>
      <c r="J27" s="22">
        <v>1.04</v>
      </c>
      <c r="K27" s="22">
        <v>1.02</v>
      </c>
      <c r="L27" s="22">
        <v>1.01</v>
      </c>
      <c r="M27" s="22">
        <v>0.99</v>
      </c>
      <c r="N27" s="22">
        <v>0.96</v>
      </c>
      <c r="O27" s="22">
        <v>0.93</v>
      </c>
      <c r="P27" s="22">
        <v>0.91</v>
      </c>
      <c r="Q27" s="22">
        <v>0.88</v>
      </c>
      <c r="R27" s="22">
        <v>0.82</v>
      </c>
      <c r="S27" s="22">
        <v>0.8</v>
      </c>
      <c r="T27" s="22">
        <v>0.76</v>
      </c>
      <c r="V27" s="12">
        <f t="shared" si="0"/>
        <v>1.04</v>
      </c>
      <c r="Y27" s="54">
        <v>1500</v>
      </c>
      <c r="Z27" s="54">
        <v>-0.8</v>
      </c>
      <c r="AA27" s="54">
        <v>-0.6</v>
      </c>
      <c r="AB27" s="54">
        <v>-0.8</v>
      </c>
      <c r="AC27" s="54">
        <v>-0.8</v>
      </c>
      <c r="AE27" s="54">
        <f t="shared" si="2"/>
        <v>-0.8</v>
      </c>
      <c r="AF27" s="54">
        <f t="shared" si="3"/>
        <v>-0.8</v>
      </c>
    </row>
    <row r="28" spans="5:32" x14ac:dyDescent="0.2">
      <c r="E28" s="52">
        <v>21</v>
      </c>
      <c r="F28" s="22">
        <f>F27+(F37-F27)/9</f>
        <v>1.152222222222222</v>
      </c>
      <c r="G28" s="22">
        <f t="shared" ref="G28:T28" si="15">G27+(G37-G27)/9</f>
        <v>1.1433333333333333</v>
      </c>
      <c r="H28" s="22">
        <f t="shared" si="15"/>
        <v>1.1233333333333335</v>
      </c>
      <c r="I28" s="22">
        <f t="shared" si="15"/>
        <v>1.0644444444444445</v>
      </c>
      <c r="J28" s="22">
        <f t="shared" si="15"/>
        <v>1.0444444444444445</v>
      </c>
      <c r="K28" s="22">
        <f t="shared" si="15"/>
        <v>1.0244444444444445</v>
      </c>
      <c r="L28" s="22">
        <f t="shared" si="15"/>
        <v>1.0144444444444445</v>
      </c>
      <c r="M28" s="22">
        <f t="shared" si="15"/>
        <v>0.99444444444444446</v>
      </c>
      <c r="N28" s="22">
        <f t="shared" si="15"/>
        <v>0.96444444444444444</v>
      </c>
      <c r="O28" s="22">
        <f t="shared" si="15"/>
        <v>0.93555555555555558</v>
      </c>
      <c r="P28" s="22">
        <f t="shared" si="15"/>
        <v>0.91555555555555557</v>
      </c>
      <c r="Q28" s="22">
        <f t="shared" si="15"/>
        <v>0.88555555555555554</v>
      </c>
      <c r="R28" s="22">
        <f t="shared" si="15"/>
        <v>0.82555555555555549</v>
      </c>
      <c r="S28" s="22">
        <f t="shared" si="15"/>
        <v>0.80555555555555558</v>
      </c>
      <c r="T28" s="22">
        <f t="shared" si="15"/>
        <v>0.76666666666666672</v>
      </c>
      <c r="V28" s="12">
        <f t="shared" si="0"/>
        <v>1.0444444444444445</v>
      </c>
      <c r="Y28" s="54">
        <v>2000</v>
      </c>
      <c r="Z28" s="54">
        <v>-0.8</v>
      </c>
      <c r="AA28" s="54">
        <v>-0.6</v>
      </c>
      <c r="AB28" s="54">
        <v>-0.8</v>
      </c>
      <c r="AC28" s="54">
        <v>-0.8</v>
      </c>
      <c r="AE28" s="54">
        <f t="shared" si="2"/>
        <v>-0.8</v>
      </c>
      <c r="AF28" s="54">
        <f t="shared" si="3"/>
        <v>-0.8</v>
      </c>
    </row>
    <row r="29" spans="5:32" x14ac:dyDescent="0.2">
      <c r="E29" s="52">
        <v>22</v>
      </c>
      <c r="F29" s="22">
        <f>F28+(F37-F27)/9</f>
        <v>1.1544444444444442</v>
      </c>
      <c r="G29" s="22">
        <f t="shared" ref="G29:T29" si="16">G28+(G37-G27)/9</f>
        <v>1.1466666666666667</v>
      </c>
      <c r="H29" s="22">
        <f t="shared" si="16"/>
        <v>1.1266666666666669</v>
      </c>
      <c r="I29" s="22">
        <f t="shared" si="16"/>
        <v>1.068888888888889</v>
      </c>
      <c r="J29" s="22">
        <f t="shared" si="16"/>
        <v>1.048888888888889</v>
      </c>
      <c r="K29" s="22">
        <f t="shared" si="16"/>
        <v>1.028888888888889</v>
      </c>
      <c r="L29" s="22">
        <f t="shared" si="16"/>
        <v>1.018888888888889</v>
      </c>
      <c r="M29" s="22">
        <f t="shared" si="16"/>
        <v>0.99888888888888894</v>
      </c>
      <c r="N29" s="22">
        <f t="shared" si="16"/>
        <v>0.96888888888888891</v>
      </c>
      <c r="O29" s="22">
        <f t="shared" si="16"/>
        <v>0.94111111111111112</v>
      </c>
      <c r="P29" s="22">
        <f t="shared" si="16"/>
        <v>0.9211111111111111</v>
      </c>
      <c r="Q29" s="22">
        <f t="shared" si="16"/>
        <v>0.89111111111111108</v>
      </c>
      <c r="R29" s="22">
        <f t="shared" si="16"/>
        <v>0.83111111111111102</v>
      </c>
      <c r="S29" s="22">
        <f t="shared" si="16"/>
        <v>0.81111111111111112</v>
      </c>
      <c r="T29" s="22">
        <f t="shared" si="16"/>
        <v>0.77333333333333343</v>
      </c>
      <c r="V29" s="12">
        <f t="shared" si="0"/>
        <v>1.048888888888889</v>
      </c>
      <c r="Y29" s="54">
        <v>3000</v>
      </c>
      <c r="Z29" s="54">
        <v>-1</v>
      </c>
      <c r="AA29" s="54">
        <v>-0.5</v>
      </c>
      <c r="AB29" s="54">
        <v>-0.8</v>
      </c>
      <c r="AC29" s="54">
        <v>-0.7</v>
      </c>
      <c r="AE29" s="54">
        <f t="shared" si="2"/>
        <v>-1</v>
      </c>
      <c r="AF29" s="54">
        <f t="shared" si="3"/>
        <v>-0.8</v>
      </c>
    </row>
    <row r="30" spans="5:32" x14ac:dyDescent="0.2">
      <c r="E30" s="52">
        <v>23</v>
      </c>
      <c r="F30" s="22">
        <f>F29+(F37-F27)/9</f>
        <v>1.1566666666666663</v>
      </c>
      <c r="G30" s="22">
        <f t="shared" ref="G30:T30" si="17">G29+(G37-G27)/9</f>
        <v>1.1500000000000001</v>
      </c>
      <c r="H30" s="22">
        <f t="shared" si="17"/>
        <v>1.1300000000000003</v>
      </c>
      <c r="I30" s="22">
        <f t="shared" si="17"/>
        <v>1.0733333333333335</v>
      </c>
      <c r="J30" s="22">
        <f t="shared" si="17"/>
        <v>1.0533333333333335</v>
      </c>
      <c r="K30" s="22">
        <f t="shared" si="17"/>
        <v>1.0333333333333334</v>
      </c>
      <c r="L30" s="22">
        <f t="shared" si="17"/>
        <v>1.0233333333333334</v>
      </c>
      <c r="M30" s="22">
        <f t="shared" si="17"/>
        <v>1.0033333333333334</v>
      </c>
      <c r="N30" s="22">
        <f t="shared" si="17"/>
        <v>0.97333333333333338</v>
      </c>
      <c r="O30" s="22">
        <f t="shared" si="17"/>
        <v>0.94666666666666666</v>
      </c>
      <c r="P30" s="22">
        <f t="shared" si="17"/>
        <v>0.92666666666666664</v>
      </c>
      <c r="Q30" s="22">
        <f t="shared" si="17"/>
        <v>0.89666666666666661</v>
      </c>
      <c r="R30" s="22">
        <f t="shared" si="17"/>
        <v>0.83666666666666656</v>
      </c>
      <c r="S30" s="22">
        <f t="shared" si="17"/>
        <v>0.81666666666666665</v>
      </c>
      <c r="T30" s="22">
        <f t="shared" si="17"/>
        <v>0.78000000000000014</v>
      </c>
      <c r="V30" s="12">
        <f t="shared" si="0"/>
        <v>1.0533333333333335</v>
      </c>
      <c r="AF30" s="54"/>
    </row>
    <row r="31" spans="5:32" x14ac:dyDescent="0.2">
      <c r="E31" s="52">
        <v>24</v>
      </c>
      <c r="F31" s="22">
        <f>F30+(F37-F27)/9</f>
        <v>1.1588888888888884</v>
      </c>
      <c r="G31" s="22">
        <f t="shared" ref="G31:T31" si="18">G30+(G37-G27)/9</f>
        <v>1.1533333333333335</v>
      </c>
      <c r="H31" s="22">
        <f t="shared" si="18"/>
        <v>1.1333333333333337</v>
      </c>
      <c r="I31" s="22">
        <f t="shared" si="18"/>
        <v>1.0777777777777779</v>
      </c>
      <c r="J31" s="22">
        <f t="shared" si="18"/>
        <v>1.0577777777777779</v>
      </c>
      <c r="K31" s="22">
        <f t="shared" si="18"/>
        <v>1.0377777777777779</v>
      </c>
      <c r="L31" s="22">
        <f t="shared" si="18"/>
        <v>1.0277777777777779</v>
      </c>
      <c r="M31" s="22">
        <f t="shared" si="18"/>
        <v>1.0077777777777779</v>
      </c>
      <c r="N31" s="22">
        <f t="shared" si="18"/>
        <v>0.97777777777777786</v>
      </c>
      <c r="O31" s="22">
        <f t="shared" si="18"/>
        <v>0.95222222222222219</v>
      </c>
      <c r="P31" s="22">
        <f t="shared" si="18"/>
        <v>0.93222222222222217</v>
      </c>
      <c r="Q31" s="22">
        <f t="shared" si="18"/>
        <v>0.90222222222222215</v>
      </c>
      <c r="R31" s="22">
        <f t="shared" si="18"/>
        <v>0.84222222222222209</v>
      </c>
      <c r="S31" s="22">
        <f t="shared" si="18"/>
        <v>0.82222222222222219</v>
      </c>
      <c r="T31" s="22">
        <f t="shared" si="18"/>
        <v>0.78666666666666685</v>
      </c>
      <c r="V31" s="12">
        <f t="shared" si="0"/>
        <v>1.0577777777777779</v>
      </c>
      <c r="AF31" s="54"/>
    </row>
    <row r="32" spans="5:32" x14ac:dyDescent="0.2">
      <c r="E32" s="52">
        <v>25</v>
      </c>
      <c r="F32" s="22">
        <f>F31+(F37-F27)/9</f>
        <v>1.1611111111111105</v>
      </c>
      <c r="G32" s="22">
        <f t="shared" ref="G32:T32" si="19">G31+(G37-G27)/9</f>
        <v>1.156666666666667</v>
      </c>
      <c r="H32" s="22">
        <f t="shared" si="19"/>
        <v>1.1366666666666672</v>
      </c>
      <c r="I32" s="22">
        <f t="shared" si="19"/>
        <v>1.0822222222222224</v>
      </c>
      <c r="J32" s="22">
        <f t="shared" si="19"/>
        <v>1.0622222222222224</v>
      </c>
      <c r="K32" s="22">
        <f t="shared" si="19"/>
        <v>1.0422222222222224</v>
      </c>
      <c r="L32" s="22">
        <f t="shared" si="19"/>
        <v>1.0322222222222224</v>
      </c>
      <c r="M32" s="22">
        <f t="shared" si="19"/>
        <v>1.0122222222222224</v>
      </c>
      <c r="N32" s="22">
        <f t="shared" si="19"/>
        <v>0.98222222222222233</v>
      </c>
      <c r="O32" s="22">
        <f t="shared" si="19"/>
        <v>0.95777777777777773</v>
      </c>
      <c r="P32" s="22">
        <f t="shared" si="19"/>
        <v>0.93777777777777771</v>
      </c>
      <c r="Q32" s="22">
        <f t="shared" si="19"/>
        <v>0.90777777777777768</v>
      </c>
      <c r="R32" s="22">
        <f t="shared" si="19"/>
        <v>0.84777777777777763</v>
      </c>
      <c r="S32" s="22">
        <f t="shared" si="19"/>
        <v>0.82777777777777772</v>
      </c>
      <c r="T32" s="22">
        <f t="shared" si="19"/>
        <v>0.79333333333333356</v>
      </c>
      <c r="V32" s="12">
        <f t="shared" si="0"/>
        <v>1.0622222222222224</v>
      </c>
      <c r="AF32" s="54"/>
    </row>
    <row r="33" spans="5:32" x14ac:dyDescent="0.2">
      <c r="E33" s="52">
        <v>26</v>
      </c>
      <c r="F33" s="22">
        <f>F32+(F37-F27)/9</f>
        <v>1.1633333333333327</v>
      </c>
      <c r="G33" s="22">
        <f t="shared" ref="G33:T33" si="20">G32+(G37-G27)/9</f>
        <v>1.1600000000000004</v>
      </c>
      <c r="H33" s="22">
        <f t="shared" si="20"/>
        <v>1.1400000000000006</v>
      </c>
      <c r="I33" s="22">
        <f t="shared" si="20"/>
        <v>1.0866666666666669</v>
      </c>
      <c r="J33" s="22">
        <f t="shared" si="20"/>
        <v>1.0666666666666669</v>
      </c>
      <c r="K33" s="22">
        <f t="shared" si="20"/>
        <v>1.0466666666666669</v>
      </c>
      <c r="L33" s="22">
        <f t="shared" si="20"/>
        <v>1.0366666666666668</v>
      </c>
      <c r="M33" s="22">
        <f t="shared" si="20"/>
        <v>1.0166666666666668</v>
      </c>
      <c r="N33" s="22">
        <f t="shared" si="20"/>
        <v>0.9866666666666668</v>
      </c>
      <c r="O33" s="22">
        <f t="shared" si="20"/>
        <v>0.96333333333333326</v>
      </c>
      <c r="P33" s="22">
        <f t="shared" si="20"/>
        <v>0.94333333333333325</v>
      </c>
      <c r="Q33" s="22">
        <f t="shared" si="20"/>
        <v>0.91333333333333322</v>
      </c>
      <c r="R33" s="22">
        <f t="shared" si="20"/>
        <v>0.85333333333333317</v>
      </c>
      <c r="S33" s="22">
        <f t="shared" si="20"/>
        <v>0.83333333333333326</v>
      </c>
      <c r="T33" s="22">
        <f t="shared" si="20"/>
        <v>0.80000000000000027</v>
      </c>
      <c r="V33" s="12">
        <f t="shared" si="0"/>
        <v>1.0666666666666669</v>
      </c>
      <c r="AF33" s="54"/>
    </row>
    <row r="34" spans="5:32" x14ac:dyDescent="0.2">
      <c r="E34" s="52">
        <v>27</v>
      </c>
      <c r="F34" s="22">
        <f>F33+(F37-F27)/9</f>
        <v>1.1655555555555548</v>
      </c>
      <c r="G34" s="22">
        <f t="shared" ref="G34:T34" si="21">G33+(G37-G27)/9</f>
        <v>1.1633333333333338</v>
      </c>
      <c r="H34" s="22">
        <f t="shared" si="21"/>
        <v>1.143333333333334</v>
      </c>
      <c r="I34" s="22">
        <f t="shared" si="21"/>
        <v>1.0911111111111114</v>
      </c>
      <c r="J34" s="22">
        <f t="shared" si="21"/>
        <v>1.0711111111111113</v>
      </c>
      <c r="K34" s="22">
        <f t="shared" si="21"/>
        <v>1.0511111111111113</v>
      </c>
      <c r="L34" s="22">
        <f t="shared" si="21"/>
        <v>1.0411111111111113</v>
      </c>
      <c r="M34" s="22">
        <f t="shared" si="21"/>
        <v>1.0211111111111113</v>
      </c>
      <c r="N34" s="22">
        <f t="shared" si="21"/>
        <v>0.99111111111111128</v>
      </c>
      <c r="O34" s="22">
        <f t="shared" si="21"/>
        <v>0.9688888888888888</v>
      </c>
      <c r="P34" s="22">
        <f t="shared" si="21"/>
        <v>0.94888888888888878</v>
      </c>
      <c r="Q34" s="22">
        <f t="shared" si="21"/>
        <v>0.91888888888888876</v>
      </c>
      <c r="R34" s="22">
        <f t="shared" si="21"/>
        <v>0.8588888888888887</v>
      </c>
      <c r="S34" s="22">
        <f t="shared" si="21"/>
        <v>0.8388888888888888</v>
      </c>
      <c r="T34" s="22">
        <f t="shared" si="21"/>
        <v>0.80666666666666698</v>
      </c>
      <c r="V34" s="12">
        <f t="shared" si="0"/>
        <v>1.0711111111111113</v>
      </c>
      <c r="AF34" s="54"/>
    </row>
    <row r="35" spans="5:32" x14ac:dyDescent="0.2">
      <c r="E35" s="52">
        <v>28</v>
      </c>
      <c r="F35" s="22">
        <f>F34+(F37-F27)/9</f>
        <v>1.1677777777777769</v>
      </c>
      <c r="G35" s="22">
        <f t="shared" ref="G35:T35" si="22">G34+(G37-G27)/9</f>
        <v>1.1666666666666672</v>
      </c>
      <c r="H35" s="22">
        <f t="shared" si="22"/>
        <v>1.1466666666666674</v>
      </c>
      <c r="I35" s="22">
        <f t="shared" si="22"/>
        <v>1.0955555555555558</v>
      </c>
      <c r="J35" s="22">
        <f t="shared" si="22"/>
        <v>1.0755555555555558</v>
      </c>
      <c r="K35" s="22">
        <f t="shared" si="22"/>
        <v>1.0555555555555558</v>
      </c>
      <c r="L35" s="22">
        <f t="shared" si="22"/>
        <v>1.0455555555555558</v>
      </c>
      <c r="M35" s="22">
        <f t="shared" si="22"/>
        <v>1.0255555555555558</v>
      </c>
      <c r="N35" s="22">
        <f t="shared" si="22"/>
        <v>0.99555555555555575</v>
      </c>
      <c r="O35" s="22">
        <f t="shared" si="22"/>
        <v>0.97444444444444434</v>
      </c>
      <c r="P35" s="22">
        <f t="shared" si="22"/>
        <v>0.95444444444444432</v>
      </c>
      <c r="Q35" s="22">
        <f t="shared" si="22"/>
        <v>0.92444444444444429</v>
      </c>
      <c r="R35" s="22">
        <f t="shared" si="22"/>
        <v>0.86444444444444424</v>
      </c>
      <c r="S35" s="22">
        <f t="shared" si="22"/>
        <v>0.84444444444444433</v>
      </c>
      <c r="T35" s="22">
        <f t="shared" si="22"/>
        <v>0.81333333333333369</v>
      </c>
      <c r="V35" s="12">
        <f t="shared" si="0"/>
        <v>1.0755555555555558</v>
      </c>
      <c r="AF35" s="54"/>
    </row>
    <row r="36" spans="5:32" x14ac:dyDescent="0.2">
      <c r="E36" s="52">
        <v>29</v>
      </c>
      <c r="F36" s="22">
        <f>F35+(F37-F27)/9</f>
        <v>1.169999999999999</v>
      </c>
      <c r="G36" s="22">
        <f t="shared" ref="G36:T36" si="23">G35+(G37-G27)/9</f>
        <v>1.1700000000000006</v>
      </c>
      <c r="H36" s="22">
        <f t="shared" si="23"/>
        <v>1.1500000000000008</v>
      </c>
      <c r="I36" s="22">
        <f t="shared" si="23"/>
        <v>1.1000000000000003</v>
      </c>
      <c r="J36" s="22">
        <f t="shared" si="23"/>
        <v>1.0800000000000003</v>
      </c>
      <c r="K36" s="22">
        <f t="shared" si="23"/>
        <v>1.0600000000000003</v>
      </c>
      <c r="L36" s="22">
        <f t="shared" si="23"/>
        <v>1.0500000000000003</v>
      </c>
      <c r="M36" s="22">
        <f t="shared" si="23"/>
        <v>1.0300000000000002</v>
      </c>
      <c r="N36" s="22">
        <f t="shared" si="23"/>
        <v>1.0000000000000002</v>
      </c>
      <c r="O36" s="22">
        <f t="shared" si="23"/>
        <v>0.97999999999999987</v>
      </c>
      <c r="P36" s="22">
        <f t="shared" si="23"/>
        <v>0.95999999999999985</v>
      </c>
      <c r="Q36" s="22">
        <f t="shared" si="23"/>
        <v>0.92999999999999983</v>
      </c>
      <c r="R36" s="22">
        <f t="shared" si="23"/>
        <v>0.86999999999999977</v>
      </c>
      <c r="S36" s="22">
        <f t="shared" si="23"/>
        <v>0.84999999999999987</v>
      </c>
      <c r="T36" s="22">
        <f t="shared" si="23"/>
        <v>0.8200000000000004</v>
      </c>
      <c r="V36" s="12">
        <f t="shared" si="0"/>
        <v>1.0800000000000003</v>
      </c>
      <c r="Y36" s="54"/>
      <c r="Z36" s="54"/>
      <c r="AA36" s="54"/>
      <c r="AB36" s="54"/>
      <c r="AC36" s="54"/>
      <c r="AE36" s="54"/>
      <c r="AF36" s="54"/>
    </row>
    <row r="37" spans="5:32" x14ac:dyDescent="0.2">
      <c r="E37" s="52">
        <v>30</v>
      </c>
      <c r="F37" s="22">
        <v>1.17</v>
      </c>
      <c r="G37" s="22">
        <v>1.17</v>
      </c>
      <c r="H37" s="22">
        <v>1.1499999999999999</v>
      </c>
      <c r="I37" s="22">
        <v>1.1000000000000001</v>
      </c>
      <c r="J37" s="22">
        <v>1.08</v>
      </c>
      <c r="K37" s="22">
        <v>1.06</v>
      </c>
      <c r="L37" s="22">
        <v>1.05</v>
      </c>
      <c r="M37" s="22">
        <v>1.03</v>
      </c>
      <c r="N37" s="22">
        <v>1</v>
      </c>
      <c r="O37" s="22">
        <v>0.98</v>
      </c>
      <c r="P37" s="22">
        <v>0.96</v>
      </c>
      <c r="Q37" s="22">
        <v>0.93</v>
      </c>
      <c r="R37" s="22">
        <v>0.87</v>
      </c>
      <c r="S37" s="22">
        <v>0.85</v>
      </c>
      <c r="T37" s="22">
        <v>0.82</v>
      </c>
      <c r="V37" s="12">
        <f t="shared" si="0"/>
        <v>1.08</v>
      </c>
      <c r="Y37" s="54"/>
      <c r="Z37" s="54"/>
      <c r="AA37" s="54"/>
      <c r="AB37" s="54"/>
      <c r="AC37" s="54"/>
      <c r="AE37" s="54"/>
      <c r="AF37" s="54"/>
    </row>
    <row r="38" spans="5:32" x14ac:dyDescent="0.2">
      <c r="E38" s="52">
        <v>31</v>
      </c>
      <c r="F38" s="22">
        <f>F37+(F47-F37)/9</f>
        <v>1.1733333333333333</v>
      </c>
      <c r="G38" s="22">
        <f t="shared" ref="G38:T38" si="24">G37+(G47-G37)/9</f>
        <v>1.1722222222222221</v>
      </c>
      <c r="H38" s="22">
        <f t="shared" si="24"/>
        <v>1.152222222222222</v>
      </c>
      <c r="I38" s="22">
        <f t="shared" si="24"/>
        <v>1.1033333333333335</v>
      </c>
      <c r="J38" s="22">
        <f t="shared" si="24"/>
        <v>1.0833333333333335</v>
      </c>
      <c r="K38" s="22">
        <f t="shared" si="24"/>
        <v>1.0633333333333335</v>
      </c>
      <c r="L38" s="22">
        <f t="shared" si="24"/>
        <v>1.0533333333333335</v>
      </c>
      <c r="M38" s="22">
        <f t="shared" si="24"/>
        <v>1.0333333333333334</v>
      </c>
      <c r="N38" s="22">
        <f t="shared" si="24"/>
        <v>1.0044444444444445</v>
      </c>
      <c r="O38" s="22">
        <f t="shared" si="24"/>
        <v>0.98333333333333328</v>
      </c>
      <c r="P38" s="22">
        <f t="shared" si="24"/>
        <v>0.96333333333333326</v>
      </c>
      <c r="Q38" s="22">
        <f t="shared" si="24"/>
        <v>0.93333333333333335</v>
      </c>
      <c r="R38" s="22">
        <f t="shared" si="24"/>
        <v>0.87444444444444447</v>
      </c>
      <c r="S38" s="22">
        <f t="shared" si="24"/>
        <v>0.85444444444444445</v>
      </c>
      <c r="T38" s="22">
        <f t="shared" si="24"/>
        <v>0.82444444444444442</v>
      </c>
      <c r="V38" s="12">
        <f t="shared" si="0"/>
        <v>1.0833333333333335</v>
      </c>
      <c r="Y38" s="54"/>
      <c r="Z38" s="54"/>
      <c r="AA38" s="54"/>
      <c r="AB38" s="54"/>
      <c r="AC38" s="54"/>
      <c r="AE38" s="54"/>
      <c r="AF38" s="54"/>
    </row>
    <row r="39" spans="5:32" x14ac:dyDescent="0.2">
      <c r="E39" s="52">
        <v>32</v>
      </c>
      <c r="F39" s="22">
        <f>F38+(F47-F37)/9</f>
        <v>1.1766666666666667</v>
      </c>
      <c r="G39" s="22">
        <f t="shared" ref="G39:T39" si="25">G38+(G47-G37)/9</f>
        <v>1.1744444444444442</v>
      </c>
      <c r="H39" s="22">
        <f t="shared" si="25"/>
        <v>1.1544444444444442</v>
      </c>
      <c r="I39" s="22">
        <f t="shared" si="25"/>
        <v>1.1066666666666669</v>
      </c>
      <c r="J39" s="22">
        <f t="shared" si="25"/>
        <v>1.0866666666666669</v>
      </c>
      <c r="K39" s="22">
        <f t="shared" si="25"/>
        <v>1.0666666666666669</v>
      </c>
      <c r="L39" s="22">
        <f t="shared" si="25"/>
        <v>1.0566666666666669</v>
      </c>
      <c r="M39" s="22">
        <f t="shared" si="25"/>
        <v>1.0366666666666668</v>
      </c>
      <c r="N39" s="22">
        <f t="shared" si="25"/>
        <v>1.0088888888888889</v>
      </c>
      <c r="O39" s="22">
        <f t="shared" si="25"/>
        <v>0.98666666666666658</v>
      </c>
      <c r="P39" s="22">
        <f t="shared" si="25"/>
        <v>0.96666666666666656</v>
      </c>
      <c r="Q39" s="22">
        <f t="shared" si="25"/>
        <v>0.93666666666666665</v>
      </c>
      <c r="R39" s="22">
        <f t="shared" si="25"/>
        <v>0.87888888888888894</v>
      </c>
      <c r="S39" s="22">
        <f t="shared" si="25"/>
        <v>0.85888888888888892</v>
      </c>
      <c r="T39" s="22">
        <f t="shared" si="25"/>
        <v>0.8288888888888889</v>
      </c>
      <c r="V39" s="12">
        <f t="shared" si="0"/>
        <v>1.0866666666666669</v>
      </c>
    </row>
    <row r="40" spans="5:32" x14ac:dyDescent="0.2">
      <c r="E40" s="52">
        <v>33</v>
      </c>
      <c r="F40" s="22">
        <f>F39+(F47-F37)/9</f>
        <v>1.1800000000000002</v>
      </c>
      <c r="G40" s="22">
        <f t="shared" ref="G40:T40" si="26">G39+(G47-G37)/9</f>
        <v>1.1766666666666663</v>
      </c>
      <c r="H40" s="22">
        <f t="shared" si="26"/>
        <v>1.1566666666666663</v>
      </c>
      <c r="I40" s="22">
        <f t="shared" si="26"/>
        <v>1.1100000000000003</v>
      </c>
      <c r="J40" s="22">
        <f t="shared" si="26"/>
        <v>1.0900000000000003</v>
      </c>
      <c r="K40" s="22">
        <f t="shared" si="26"/>
        <v>1.0700000000000003</v>
      </c>
      <c r="L40" s="22">
        <f t="shared" si="26"/>
        <v>1.0600000000000003</v>
      </c>
      <c r="M40" s="22">
        <f t="shared" si="26"/>
        <v>1.0400000000000003</v>
      </c>
      <c r="N40" s="22">
        <f t="shared" si="26"/>
        <v>1.0133333333333334</v>
      </c>
      <c r="O40" s="22">
        <f t="shared" si="26"/>
        <v>0.98999999999999988</v>
      </c>
      <c r="P40" s="22">
        <f t="shared" si="26"/>
        <v>0.96999999999999986</v>
      </c>
      <c r="Q40" s="22">
        <f t="shared" si="26"/>
        <v>0.94</v>
      </c>
      <c r="R40" s="22">
        <f t="shared" si="26"/>
        <v>0.88333333333333341</v>
      </c>
      <c r="S40" s="22">
        <f t="shared" si="26"/>
        <v>0.8633333333333334</v>
      </c>
      <c r="T40" s="22">
        <f t="shared" si="26"/>
        <v>0.83333333333333337</v>
      </c>
      <c r="V40" s="12">
        <f t="shared" si="0"/>
        <v>1.0900000000000003</v>
      </c>
    </row>
    <row r="41" spans="5:32" x14ac:dyDescent="0.2">
      <c r="E41" s="52">
        <v>34</v>
      </c>
      <c r="F41" s="22">
        <f>F40+(F47-F37)/9</f>
        <v>1.1833333333333336</v>
      </c>
      <c r="G41" s="22">
        <f t="shared" ref="G41:T41" si="27">G40+(G47-G37)/9</f>
        <v>1.1788888888888884</v>
      </c>
      <c r="H41" s="22">
        <f t="shared" si="27"/>
        <v>1.1588888888888884</v>
      </c>
      <c r="I41" s="22">
        <f t="shared" si="27"/>
        <v>1.1133333333333337</v>
      </c>
      <c r="J41" s="22">
        <f t="shared" si="27"/>
        <v>1.0933333333333337</v>
      </c>
      <c r="K41" s="22">
        <f t="shared" si="27"/>
        <v>1.0733333333333337</v>
      </c>
      <c r="L41" s="22">
        <f t="shared" si="27"/>
        <v>1.0633333333333337</v>
      </c>
      <c r="M41" s="22">
        <f t="shared" si="27"/>
        <v>1.0433333333333337</v>
      </c>
      <c r="N41" s="22">
        <f t="shared" si="27"/>
        <v>1.0177777777777779</v>
      </c>
      <c r="O41" s="22">
        <f t="shared" si="27"/>
        <v>0.99333333333333318</v>
      </c>
      <c r="P41" s="22">
        <f t="shared" si="27"/>
        <v>0.97333333333333316</v>
      </c>
      <c r="Q41" s="22">
        <f t="shared" si="27"/>
        <v>0.94333333333333325</v>
      </c>
      <c r="R41" s="22">
        <f t="shared" si="27"/>
        <v>0.88777777777777789</v>
      </c>
      <c r="S41" s="22">
        <f t="shared" si="27"/>
        <v>0.86777777777777787</v>
      </c>
      <c r="T41" s="22">
        <f t="shared" si="27"/>
        <v>0.83777777777777784</v>
      </c>
      <c r="V41" s="12">
        <f t="shared" si="0"/>
        <v>1.0933333333333337</v>
      </c>
    </row>
    <row r="42" spans="5:32" x14ac:dyDescent="0.2">
      <c r="E42" s="52">
        <v>35</v>
      </c>
      <c r="F42" s="22">
        <f>F41+(F47-F37)/9</f>
        <v>1.186666666666667</v>
      </c>
      <c r="G42" s="22">
        <f t="shared" ref="G42:T42" si="28">G41+(G47-G37)/9</f>
        <v>1.1811111111111106</v>
      </c>
      <c r="H42" s="22">
        <f t="shared" si="28"/>
        <v>1.1611111111111105</v>
      </c>
      <c r="I42" s="22">
        <f t="shared" si="28"/>
        <v>1.1166666666666671</v>
      </c>
      <c r="J42" s="22">
        <f t="shared" si="28"/>
        <v>1.0966666666666671</v>
      </c>
      <c r="K42" s="22">
        <f t="shared" si="28"/>
        <v>1.0766666666666671</v>
      </c>
      <c r="L42" s="22">
        <f t="shared" si="28"/>
        <v>1.0666666666666671</v>
      </c>
      <c r="M42" s="22">
        <f t="shared" si="28"/>
        <v>1.0466666666666671</v>
      </c>
      <c r="N42" s="22">
        <f t="shared" si="28"/>
        <v>1.0222222222222224</v>
      </c>
      <c r="O42" s="22">
        <f t="shared" si="28"/>
        <v>0.99666666666666648</v>
      </c>
      <c r="P42" s="22">
        <f t="shared" si="28"/>
        <v>0.97666666666666646</v>
      </c>
      <c r="Q42" s="22">
        <f t="shared" si="28"/>
        <v>0.94666666666666655</v>
      </c>
      <c r="R42" s="22">
        <f t="shared" si="28"/>
        <v>0.89222222222222236</v>
      </c>
      <c r="S42" s="22">
        <f t="shared" si="28"/>
        <v>0.87222222222222234</v>
      </c>
      <c r="T42" s="22">
        <f t="shared" si="28"/>
        <v>0.84222222222222232</v>
      </c>
      <c r="V42" s="12">
        <f t="shared" si="0"/>
        <v>1.0966666666666671</v>
      </c>
    </row>
    <row r="43" spans="5:32" x14ac:dyDescent="0.2">
      <c r="E43" s="52">
        <v>36</v>
      </c>
      <c r="F43" s="22">
        <f>F42+(F47-F37)/9</f>
        <v>1.1900000000000004</v>
      </c>
      <c r="G43" s="22">
        <f t="shared" ref="G43:T43" si="29">G42+(G47-G37)/9</f>
        <v>1.1833333333333327</v>
      </c>
      <c r="H43" s="22">
        <f t="shared" si="29"/>
        <v>1.1633333333333327</v>
      </c>
      <c r="I43" s="22">
        <f t="shared" si="29"/>
        <v>1.1200000000000006</v>
      </c>
      <c r="J43" s="22">
        <f t="shared" si="29"/>
        <v>1.1000000000000005</v>
      </c>
      <c r="K43" s="22">
        <f t="shared" si="29"/>
        <v>1.0800000000000005</v>
      </c>
      <c r="L43" s="22">
        <f t="shared" si="29"/>
        <v>1.0700000000000005</v>
      </c>
      <c r="M43" s="22">
        <f t="shared" si="29"/>
        <v>1.0500000000000005</v>
      </c>
      <c r="N43" s="22">
        <f t="shared" si="29"/>
        <v>1.0266666666666668</v>
      </c>
      <c r="O43" s="22">
        <f t="shared" si="29"/>
        <v>0.99999999999999978</v>
      </c>
      <c r="P43" s="22">
        <f t="shared" si="29"/>
        <v>0.97999999999999976</v>
      </c>
      <c r="Q43" s="22">
        <f t="shared" si="29"/>
        <v>0.94999999999999984</v>
      </c>
      <c r="R43" s="22">
        <f t="shared" si="29"/>
        <v>0.89666666666666683</v>
      </c>
      <c r="S43" s="22">
        <f t="shared" si="29"/>
        <v>0.87666666666666682</v>
      </c>
      <c r="T43" s="22">
        <f t="shared" si="29"/>
        <v>0.84666666666666679</v>
      </c>
      <c r="V43" s="12">
        <f t="shared" si="0"/>
        <v>1.1000000000000005</v>
      </c>
    </row>
    <row r="44" spans="5:32" x14ac:dyDescent="0.2">
      <c r="E44" s="52">
        <v>37</v>
      </c>
      <c r="F44" s="22">
        <f>F43+(F47-F37)/9</f>
        <v>1.1933333333333338</v>
      </c>
      <c r="G44" s="22">
        <f t="shared" ref="G44:T44" si="30">G43+(G47-G37)/9</f>
        <v>1.1855555555555548</v>
      </c>
      <c r="H44" s="22">
        <f t="shared" si="30"/>
        <v>1.1655555555555548</v>
      </c>
      <c r="I44" s="22">
        <f t="shared" si="30"/>
        <v>1.123333333333334</v>
      </c>
      <c r="J44" s="22">
        <f t="shared" si="30"/>
        <v>1.1033333333333339</v>
      </c>
      <c r="K44" s="22">
        <f t="shared" si="30"/>
        <v>1.0833333333333339</v>
      </c>
      <c r="L44" s="22">
        <f t="shared" si="30"/>
        <v>1.0733333333333339</v>
      </c>
      <c r="M44" s="22">
        <f t="shared" si="30"/>
        <v>1.0533333333333339</v>
      </c>
      <c r="N44" s="22">
        <f t="shared" si="30"/>
        <v>1.0311111111111113</v>
      </c>
      <c r="O44" s="22">
        <f t="shared" si="30"/>
        <v>1.0033333333333332</v>
      </c>
      <c r="P44" s="22">
        <f t="shared" si="30"/>
        <v>0.98333333333333306</v>
      </c>
      <c r="Q44" s="22">
        <f t="shared" si="30"/>
        <v>0.95333333333333314</v>
      </c>
      <c r="R44" s="22">
        <f t="shared" si="30"/>
        <v>0.90111111111111131</v>
      </c>
      <c r="S44" s="22">
        <f t="shared" si="30"/>
        <v>0.88111111111111129</v>
      </c>
      <c r="T44" s="22">
        <f t="shared" si="30"/>
        <v>0.85111111111111126</v>
      </c>
      <c r="V44" s="12">
        <f t="shared" si="0"/>
        <v>1.1033333333333339</v>
      </c>
    </row>
    <row r="45" spans="5:32" x14ac:dyDescent="0.2">
      <c r="E45" s="52">
        <v>38</v>
      </c>
      <c r="F45" s="22">
        <f>F44+(F47-F37)/9</f>
        <v>1.1966666666666672</v>
      </c>
      <c r="G45" s="22">
        <f t="shared" ref="G45:T45" si="31">G44+(G47-G37)/9</f>
        <v>1.1877777777777769</v>
      </c>
      <c r="H45" s="22">
        <f t="shared" si="31"/>
        <v>1.1677777777777769</v>
      </c>
      <c r="I45" s="22">
        <f t="shared" si="31"/>
        <v>1.1266666666666674</v>
      </c>
      <c r="J45" s="22">
        <f t="shared" si="31"/>
        <v>1.1066666666666674</v>
      </c>
      <c r="K45" s="22">
        <f t="shared" si="31"/>
        <v>1.0866666666666673</v>
      </c>
      <c r="L45" s="22">
        <f t="shared" si="31"/>
        <v>1.0766666666666673</v>
      </c>
      <c r="M45" s="22">
        <f t="shared" si="31"/>
        <v>1.0566666666666673</v>
      </c>
      <c r="N45" s="22">
        <f t="shared" si="31"/>
        <v>1.0355555555555558</v>
      </c>
      <c r="O45" s="22">
        <f t="shared" si="31"/>
        <v>1.0066666666666666</v>
      </c>
      <c r="P45" s="22">
        <f t="shared" si="31"/>
        <v>0.98666666666666636</v>
      </c>
      <c r="Q45" s="22">
        <f t="shared" si="31"/>
        <v>0.95666666666666644</v>
      </c>
      <c r="R45" s="22">
        <f t="shared" si="31"/>
        <v>0.90555555555555578</v>
      </c>
      <c r="S45" s="22">
        <f t="shared" si="31"/>
        <v>0.88555555555555576</v>
      </c>
      <c r="T45" s="22">
        <f t="shared" si="31"/>
        <v>0.85555555555555574</v>
      </c>
      <c r="V45" s="12">
        <f t="shared" si="0"/>
        <v>1.1066666666666674</v>
      </c>
    </row>
    <row r="46" spans="5:32" x14ac:dyDescent="0.2">
      <c r="E46" s="52">
        <v>39</v>
      </c>
      <c r="F46" s="22">
        <f>F45+(F47-F37)/9</f>
        <v>1.2000000000000006</v>
      </c>
      <c r="G46" s="22">
        <f t="shared" ref="G46:T46" si="32">G45+(G47-G37)/9</f>
        <v>1.1899999999999991</v>
      </c>
      <c r="H46" s="22">
        <f t="shared" si="32"/>
        <v>1.169999999999999</v>
      </c>
      <c r="I46" s="22">
        <f t="shared" si="32"/>
        <v>1.1300000000000008</v>
      </c>
      <c r="J46" s="22">
        <f t="shared" si="32"/>
        <v>1.1100000000000008</v>
      </c>
      <c r="K46" s="22">
        <f t="shared" si="32"/>
        <v>1.0900000000000007</v>
      </c>
      <c r="L46" s="22">
        <f t="shared" si="32"/>
        <v>1.0800000000000007</v>
      </c>
      <c r="M46" s="22">
        <f t="shared" si="32"/>
        <v>1.0600000000000007</v>
      </c>
      <c r="N46" s="22">
        <f t="shared" si="32"/>
        <v>1.0400000000000003</v>
      </c>
      <c r="O46" s="22">
        <f t="shared" si="32"/>
        <v>1.01</v>
      </c>
      <c r="P46" s="22">
        <f t="shared" si="32"/>
        <v>0.98999999999999966</v>
      </c>
      <c r="Q46" s="22">
        <f t="shared" si="32"/>
        <v>0.95999999999999974</v>
      </c>
      <c r="R46" s="22">
        <f t="shared" si="32"/>
        <v>0.91000000000000025</v>
      </c>
      <c r="S46" s="22">
        <f t="shared" si="32"/>
        <v>0.89000000000000024</v>
      </c>
      <c r="T46" s="22">
        <f t="shared" si="32"/>
        <v>0.86000000000000021</v>
      </c>
      <c r="V46" s="12">
        <f t="shared" si="0"/>
        <v>1.1100000000000008</v>
      </c>
    </row>
    <row r="47" spans="5:32" x14ac:dyDescent="0.2">
      <c r="E47" s="52">
        <v>40</v>
      </c>
      <c r="F47" s="22">
        <v>1.2</v>
      </c>
      <c r="G47" s="22">
        <v>1.19</v>
      </c>
      <c r="H47" s="22">
        <v>1.17</v>
      </c>
      <c r="I47" s="22">
        <v>1.1299999999999999</v>
      </c>
      <c r="J47" s="22">
        <v>1.1100000000000001</v>
      </c>
      <c r="K47" s="22">
        <v>1.0900000000000001</v>
      </c>
      <c r="L47" s="22">
        <v>1.08</v>
      </c>
      <c r="M47" s="22">
        <v>1.06</v>
      </c>
      <c r="N47" s="22">
        <v>1.04</v>
      </c>
      <c r="O47" s="22">
        <v>1.01</v>
      </c>
      <c r="P47" s="22">
        <v>0.99</v>
      </c>
      <c r="Q47" s="22">
        <v>0.96</v>
      </c>
      <c r="R47" s="22">
        <v>0.91</v>
      </c>
      <c r="S47" s="22">
        <v>0.89</v>
      </c>
      <c r="T47" s="22">
        <v>0.86</v>
      </c>
      <c r="V47" s="12">
        <f t="shared" si="0"/>
        <v>1.1100000000000001</v>
      </c>
    </row>
    <row r="48" spans="5:32" x14ac:dyDescent="0.2">
      <c r="E48" s="52">
        <v>41</v>
      </c>
      <c r="F48" s="22">
        <f>F47+(F57-F47)/9</f>
        <v>1.201111111111111</v>
      </c>
      <c r="G48" s="22">
        <f t="shared" ref="G48:T48" si="33">G47+(G57-G47)/9</f>
        <v>1.1922222222222221</v>
      </c>
      <c r="H48" s="22">
        <f t="shared" si="33"/>
        <v>1.1722222222222221</v>
      </c>
      <c r="I48" s="22">
        <f t="shared" si="33"/>
        <v>1.132222222222222</v>
      </c>
      <c r="J48" s="22">
        <f t="shared" si="33"/>
        <v>1.1122222222222222</v>
      </c>
      <c r="K48" s="22">
        <f t="shared" si="33"/>
        <v>1.0933333333333335</v>
      </c>
      <c r="L48" s="22">
        <f t="shared" si="33"/>
        <v>1.0822222222222222</v>
      </c>
      <c r="M48" s="22">
        <f t="shared" si="33"/>
        <v>1.0633333333333335</v>
      </c>
      <c r="N48" s="22">
        <f t="shared" si="33"/>
        <v>1.0422222222222222</v>
      </c>
      <c r="O48" s="22">
        <f t="shared" si="33"/>
        <v>1.0133333333333334</v>
      </c>
      <c r="P48" s="22">
        <f t="shared" si="33"/>
        <v>0.99333333333333329</v>
      </c>
      <c r="Q48" s="22">
        <f t="shared" si="33"/>
        <v>0.96333333333333326</v>
      </c>
      <c r="R48" s="22">
        <f t="shared" si="33"/>
        <v>0.91333333333333333</v>
      </c>
      <c r="S48" s="22">
        <f t="shared" si="33"/>
        <v>0.89444444444444449</v>
      </c>
      <c r="T48" s="22">
        <f t="shared" si="33"/>
        <v>0.86333333333333329</v>
      </c>
      <c r="V48" s="12">
        <f t="shared" si="0"/>
        <v>1.1122222222222222</v>
      </c>
    </row>
    <row r="49" spans="3:22" x14ac:dyDescent="0.2">
      <c r="E49" s="52">
        <v>42</v>
      </c>
      <c r="F49" s="22">
        <f>F48+(F57-F47)/9</f>
        <v>1.2022222222222221</v>
      </c>
      <c r="G49" s="22">
        <f t="shared" ref="G49:T49" si="34">G48+(G57-G47)/9</f>
        <v>1.1944444444444442</v>
      </c>
      <c r="H49" s="22">
        <f t="shared" si="34"/>
        <v>1.1744444444444442</v>
      </c>
      <c r="I49" s="22">
        <f t="shared" si="34"/>
        <v>1.1344444444444441</v>
      </c>
      <c r="J49" s="22">
        <f t="shared" si="34"/>
        <v>1.1144444444444443</v>
      </c>
      <c r="K49" s="22">
        <f t="shared" si="34"/>
        <v>1.0966666666666669</v>
      </c>
      <c r="L49" s="22">
        <f t="shared" si="34"/>
        <v>1.0844444444444443</v>
      </c>
      <c r="M49" s="22">
        <f t="shared" si="34"/>
        <v>1.0666666666666669</v>
      </c>
      <c r="N49" s="22">
        <f t="shared" si="34"/>
        <v>1.0444444444444443</v>
      </c>
      <c r="O49" s="22">
        <f t="shared" si="34"/>
        <v>1.0166666666666668</v>
      </c>
      <c r="P49" s="22">
        <f t="shared" si="34"/>
        <v>0.99666666666666659</v>
      </c>
      <c r="Q49" s="22">
        <f t="shared" si="34"/>
        <v>0.96666666666666656</v>
      </c>
      <c r="R49" s="22">
        <f t="shared" si="34"/>
        <v>0.91666666666666663</v>
      </c>
      <c r="S49" s="22">
        <f t="shared" si="34"/>
        <v>0.89888888888888896</v>
      </c>
      <c r="T49" s="22">
        <f t="shared" si="34"/>
        <v>0.86666666666666659</v>
      </c>
      <c r="V49" s="12">
        <f t="shared" si="0"/>
        <v>1.1144444444444443</v>
      </c>
    </row>
    <row r="50" spans="3:22" x14ac:dyDescent="0.2">
      <c r="E50" s="52">
        <v>43</v>
      </c>
      <c r="F50" s="22">
        <f>F49+(F57-F47)/9</f>
        <v>1.2033333333333331</v>
      </c>
      <c r="G50" s="22">
        <f t="shared" ref="G50:T50" si="35">G49+(G57-G47)/9</f>
        <v>1.1966666666666663</v>
      </c>
      <c r="H50" s="22">
        <f t="shared" si="35"/>
        <v>1.1766666666666663</v>
      </c>
      <c r="I50" s="22">
        <f t="shared" si="35"/>
        <v>1.1366666666666663</v>
      </c>
      <c r="J50" s="22">
        <f t="shared" si="35"/>
        <v>1.1166666666666665</v>
      </c>
      <c r="K50" s="22">
        <f t="shared" si="35"/>
        <v>1.1000000000000003</v>
      </c>
      <c r="L50" s="22">
        <f t="shared" si="35"/>
        <v>1.0866666666666664</v>
      </c>
      <c r="M50" s="22">
        <f t="shared" si="35"/>
        <v>1.0700000000000003</v>
      </c>
      <c r="N50" s="22">
        <f t="shared" si="35"/>
        <v>1.0466666666666664</v>
      </c>
      <c r="O50" s="22">
        <f t="shared" si="35"/>
        <v>1.0200000000000002</v>
      </c>
      <c r="P50" s="22">
        <f t="shared" si="35"/>
        <v>0.99999999999999989</v>
      </c>
      <c r="Q50" s="22">
        <f t="shared" si="35"/>
        <v>0.96999999999999986</v>
      </c>
      <c r="R50" s="22">
        <f t="shared" si="35"/>
        <v>0.91999999999999993</v>
      </c>
      <c r="S50" s="22">
        <f t="shared" si="35"/>
        <v>0.90333333333333343</v>
      </c>
      <c r="T50" s="22">
        <f t="shared" si="35"/>
        <v>0.86999999999999988</v>
      </c>
      <c r="V50" s="12">
        <f>IF($F$6=$F$9,F50,IF($F$6=$G$9,G50,IF($F$6=$H$9,H50,IF($F$6=$I$9,I50,IF($F$6=$J$9,J50,IF($F$6=$K$9,K50,IF($F$6=$L$9,L50,IF($F$6=$M$9,M50,IF($F$6=$N$9,N50,IF($F$6=$O$9,O50,IF($F$6=$P$9,P50,IF($F$6=$Q$9,Q50,IF($F$6=$R$9,R50,IF($F$6=$S$9,S50,IF($F$6=$T$9,T50,"NOK")))))))))))))))</f>
        <v>1.1166666666666665</v>
      </c>
    </row>
    <row r="51" spans="3:22" x14ac:dyDescent="0.2">
      <c r="E51" s="52">
        <v>44</v>
      </c>
      <c r="F51" s="22">
        <f>F50+(F57-F47)/9</f>
        <v>1.2044444444444442</v>
      </c>
      <c r="G51" s="22">
        <f t="shared" ref="G51:T51" si="36">G50+(G57-G47)/9</f>
        <v>1.1988888888888884</v>
      </c>
      <c r="H51" s="22">
        <f t="shared" si="36"/>
        <v>1.1788888888888884</v>
      </c>
      <c r="I51" s="22">
        <f t="shared" si="36"/>
        <v>1.1388888888888884</v>
      </c>
      <c r="J51" s="22">
        <f t="shared" si="36"/>
        <v>1.1188888888888886</v>
      </c>
      <c r="K51" s="22">
        <f t="shared" si="36"/>
        <v>1.1033333333333337</v>
      </c>
      <c r="L51" s="22">
        <f t="shared" si="36"/>
        <v>1.0888888888888886</v>
      </c>
      <c r="M51" s="22">
        <f t="shared" si="36"/>
        <v>1.0733333333333337</v>
      </c>
      <c r="N51" s="22">
        <f t="shared" si="36"/>
        <v>1.0488888888888885</v>
      </c>
      <c r="O51" s="22">
        <f t="shared" si="36"/>
        <v>1.0233333333333337</v>
      </c>
      <c r="P51" s="22">
        <f t="shared" si="36"/>
        <v>1.0033333333333332</v>
      </c>
      <c r="Q51" s="22">
        <f t="shared" si="36"/>
        <v>0.97333333333333316</v>
      </c>
      <c r="R51" s="22">
        <f t="shared" si="36"/>
        <v>0.92333333333333323</v>
      </c>
      <c r="S51" s="22">
        <f t="shared" si="36"/>
        <v>0.90777777777777791</v>
      </c>
      <c r="T51" s="22">
        <f t="shared" si="36"/>
        <v>0.87333333333333318</v>
      </c>
      <c r="V51" s="12">
        <f t="shared" si="0"/>
        <v>1.1188888888888886</v>
      </c>
    </row>
    <row r="52" spans="3:22" x14ac:dyDescent="0.2">
      <c r="E52" s="52">
        <v>45</v>
      </c>
      <c r="F52" s="22">
        <f>F51+(F57-F47)/9</f>
        <v>1.2055555555555553</v>
      </c>
      <c r="G52" s="22">
        <f t="shared" ref="G52:T52" si="37">G51+(G57-G47)/9</f>
        <v>1.2011111111111106</v>
      </c>
      <c r="H52" s="22">
        <f t="shared" si="37"/>
        <v>1.1811111111111106</v>
      </c>
      <c r="I52" s="22">
        <f t="shared" si="37"/>
        <v>1.1411111111111105</v>
      </c>
      <c r="J52" s="22">
        <f t="shared" si="37"/>
        <v>1.1211111111111107</v>
      </c>
      <c r="K52" s="22">
        <f t="shared" si="37"/>
        <v>1.1066666666666671</v>
      </c>
      <c r="L52" s="22">
        <f t="shared" si="37"/>
        <v>1.0911111111111107</v>
      </c>
      <c r="M52" s="22">
        <f t="shared" si="37"/>
        <v>1.0766666666666671</v>
      </c>
      <c r="N52" s="22">
        <f t="shared" si="37"/>
        <v>1.0511111111111107</v>
      </c>
      <c r="O52" s="22">
        <f t="shared" si="37"/>
        <v>1.0266666666666671</v>
      </c>
      <c r="P52" s="22">
        <f t="shared" si="37"/>
        <v>1.0066666666666666</v>
      </c>
      <c r="Q52" s="22">
        <f t="shared" si="37"/>
        <v>0.97666666666666646</v>
      </c>
      <c r="R52" s="22">
        <f t="shared" si="37"/>
        <v>0.92666666666666653</v>
      </c>
      <c r="S52" s="22">
        <f t="shared" si="37"/>
        <v>0.91222222222222238</v>
      </c>
      <c r="T52" s="22">
        <f t="shared" si="37"/>
        <v>0.87666666666666648</v>
      </c>
      <c r="V52" s="12">
        <f t="shared" si="0"/>
        <v>1.1211111111111107</v>
      </c>
    </row>
    <row r="53" spans="3:22" x14ac:dyDescent="0.2">
      <c r="E53" s="52">
        <v>46</v>
      </c>
      <c r="F53" s="22">
        <f>F52+(F57-F47)/9</f>
        <v>1.2066666666666663</v>
      </c>
      <c r="G53" s="22">
        <f t="shared" ref="G53:T53" si="38">G52+(G57-G47)/9</f>
        <v>1.2033333333333327</v>
      </c>
      <c r="H53" s="22">
        <f t="shared" si="38"/>
        <v>1.1833333333333327</v>
      </c>
      <c r="I53" s="22">
        <f t="shared" si="38"/>
        <v>1.1433333333333326</v>
      </c>
      <c r="J53" s="22">
        <f t="shared" si="38"/>
        <v>1.1233333333333329</v>
      </c>
      <c r="K53" s="22">
        <f t="shared" si="38"/>
        <v>1.1100000000000005</v>
      </c>
      <c r="L53" s="22">
        <f t="shared" si="38"/>
        <v>1.0933333333333328</v>
      </c>
      <c r="M53" s="22">
        <f t="shared" si="38"/>
        <v>1.0800000000000005</v>
      </c>
      <c r="N53" s="22">
        <f t="shared" si="38"/>
        <v>1.0533333333333328</v>
      </c>
      <c r="O53" s="22">
        <f t="shared" si="38"/>
        <v>1.0300000000000005</v>
      </c>
      <c r="P53" s="22">
        <f t="shared" si="38"/>
        <v>1.01</v>
      </c>
      <c r="Q53" s="22">
        <f t="shared" si="38"/>
        <v>0.97999999999999976</v>
      </c>
      <c r="R53" s="22">
        <f t="shared" si="38"/>
        <v>0.92999999999999983</v>
      </c>
      <c r="S53" s="22">
        <f t="shared" si="38"/>
        <v>0.91666666666666685</v>
      </c>
      <c r="T53" s="22">
        <f t="shared" si="38"/>
        <v>0.87999999999999978</v>
      </c>
      <c r="V53" s="12">
        <f t="shared" si="0"/>
        <v>1.1233333333333329</v>
      </c>
    </row>
    <row r="54" spans="3:22" x14ac:dyDescent="0.2">
      <c r="E54" s="52">
        <v>47</v>
      </c>
      <c r="F54" s="22">
        <f>F53+(F57-F47)/9</f>
        <v>1.2077777777777774</v>
      </c>
      <c r="G54" s="22">
        <f t="shared" ref="G54:T54" si="39">G53+(G57-G47)/9</f>
        <v>1.2055555555555548</v>
      </c>
      <c r="H54" s="22">
        <f t="shared" si="39"/>
        <v>1.1855555555555548</v>
      </c>
      <c r="I54" s="22">
        <f t="shared" si="39"/>
        <v>1.1455555555555548</v>
      </c>
      <c r="J54" s="22">
        <f t="shared" si="39"/>
        <v>1.125555555555555</v>
      </c>
      <c r="K54" s="22">
        <f t="shared" si="39"/>
        <v>1.113333333333334</v>
      </c>
      <c r="L54" s="22">
        <f t="shared" si="39"/>
        <v>1.0955555555555549</v>
      </c>
      <c r="M54" s="22">
        <f t="shared" si="39"/>
        <v>1.0833333333333339</v>
      </c>
      <c r="N54" s="22">
        <f t="shared" si="39"/>
        <v>1.0555555555555549</v>
      </c>
      <c r="O54" s="22">
        <f t="shared" si="39"/>
        <v>1.0333333333333339</v>
      </c>
      <c r="P54" s="22">
        <f t="shared" si="39"/>
        <v>1.0133333333333334</v>
      </c>
      <c r="Q54" s="22">
        <f t="shared" si="39"/>
        <v>0.98333333333333306</v>
      </c>
      <c r="R54" s="22">
        <f t="shared" si="39"/>
        <v>0.93333333333333313</v>
      </c>
      <c r="S54" s="22">
        <f t="shared" si="39"/>
        <v>0.92111111111111132</v>
      </c>
      <c r="T54" s="22">
        <f t="shared" si="39"/>
        <v>0.88333333333333308</v>
      </c>
      <c r="V54" s="12">
        <f t="shared" si="0"/>
        <v>1.125555555555555</v>
      </c>
    </row>
    <row r="55" spans="3:22" x14ac:dyDescent="0.2">
      <c r="E55" s="52">
        <v>48</v>
      </c>
      <c r="F55" s="22">
        <f>F54+(F57-F47)/9</f>
        <v>1.2088888888888885</v>
      </c>
      <c r="G55" s="22">
        <f t="shared" ref="G55:T55" si="40">G54+(G57-G47)/9</f>
        <v>1.207777777777777</v>
      </c>
      <c r="H55" s="22">
        <f t="shared" si="40"/>
        <v>1.1877777777777769</v>
      </c>
      <c r="I55" s="22">
        <f t="shared" si="40"/>
        <v>1.1477777777777769</v>
      </c>
      <c r="J55" s="22">
        <f t="shared" si="40"/>
        <v>1.1277777777777771</v>
      </c>
      <c r="K55" s="22">
        <f t="shared" si="40"/>
        <v>1.1166666666666674</v>
      </c>
      <c r="L55" s="22">
        <f t="shared" si="40"/>
        <v>1.0977777777777771</v>
      </c>
      <c r="M55" s="22">
        <f t="shared" si="40"/>
        <v>1.0866666666666673</v>
      </c>
      <c r="N55" s="22">
        <f t="shared" si="40"/>
        <v>1.057777777777777</v>
      </c>
      <c r="O55" s="22">
        <f t="shared" si="40"/>
        <v>1.0366666666666673</v>
      </c>
      <c r="P55" s="22">
        <f t="shared" si="40"/>
        <v>1.0166666666666668</v>
      </c>
      <c r="Q55" s="22">
        <f t="shared" si="40"/>
        <v>0.98666666666666636</v>
      </c>
      <c r="R55" s="22">
        <f t="shared" si="40"/>
        <v>0.93666666666666643</v>
      </c>
      <c r="S55" s="22">
        <f t="shared" si="40"/>
        <v>0.9255555555555558</v>
      </c>
      <c r="T55" s="22">
        <f t="shared" si="40"/>
        <v>0.88666666666666638</v>
      </c>
      <c r="V55" s="12">
        <f t="shared" si="0"/>
        <v>1.1277777777777771</v>
      </c>
    </row>
    <row r="56" spans="3:22" x14ac:dyDescent="0.2">
      <c r="E56" s="52">
        <v>49</v>
      </c>
      <c r="F56" s="22">
        <f>F55+(F57-F47)/9</f>
        <v>1.2099999999999995</v>
      </c>
      <c r="G56" s="22">
        <f t="shared" ref="G56:T56" si="41">G55+(G57-G47)/9</f>
        <v>1.2099999999999991</v>
      </c>
      <c r="H56" s="22">
        <f t="shared" si="41"/>
        <v>1.1899999999999991</v>
      </c>
      <c r="I56" s="22">
        <f t="shared" si="41"/>
        <v>1.149999999999999</v>
      </c>
      <c r="J56" s="22">
        <f t="shared" si="41"/>
        <v>1.1299999999999992</v>
      </c>
      <c r="K56" s="22">
        <f t="shared" si="41"/>
        <v>1.1200000000000008</v>
      </c>
      <c r="L56" s="22">
        <f t="shared" si="41"/>
        <v>1.0999999999999992</v>
      </c>
      <c r="M56" s="22">
        <f t="shared" si="41"/>
        <v>1.0900000000000007</v>
      </c>
      <c r="N56" s="22">
        <f t="shared" si="41"/>
        <v>1.0599999999999992</v>
      </c>
      <c r="O56" s="22">
        <f t="shared" si="41"/>
        <v>1.0400000000000007</v>
      </c>
      <c r="P56" s="22">
        <f t="shared" si="41"/>
        <v>1.0200000000000002</v>
      </c>
      <c r="Q56" s="22">
        <f t="shared" si="41"/>
        <v>0.98999999999999966</v>
      </c>
      <c r="R56" s="22">
        <f t="shared" si="41"/>
        <v>0.93999999999999972</v>
      </c>
      <c r="S56" s="22">
        <f t="shared" si="41"/>
        <v>0.93000000000000027</v>
      </c>
      <c r="T56" s="22">
        <f t="shared" si="41"/>
        <v>0.88999999999999968</v>
      </c>
      <c r="V56" s="12">
        <f t="shared" si="0"/>
        <v>1.1299999999999992</v>
      </c>
    </row>
    <row r="57" spans="3:22" x14ac:dyDescent="0.2">
      <c r="C57" s="2"/>
      <c r="E57" s="52">
        <v>50</v>
      </c>
      <c r="F57" s="22">
        <v>1.21</v>
      </c>
      <c r="G57" s="22">
        <v>1.21</v>
      </c>
      <c r="H57" s="22">
        <v>1.19</v>
      </c>
      <c r="I57" s="22">
        <v>1.1499999999999999</v>
      </c>
      <c r="J57" s="22">
        <v>1.1299999999999999</v>
      </c>
      <c r="K57" s="22">
        <v>1.1200000000000001</v>
      </c>
      <c r="L57" s="22">
        <v>1.1000000000000001</v>
      </c>
      <c r="M57" s="22">
        <v>1.0900000000000001</v>
      </c>
      <c r="N57" s="22">
        <v>1.06</v>
      </c>
      <c r="O57" s="22">
        <v>1.04</v>
      </c>
      <c r="P57" s="22">
        <v>1.02</v>
      </c>
      <c r="Q57" s="22">
        <v>0.99</v>
      </c>
      <c r="R57" s="22">
        <v>0.94</v>
      </c>
      <c r="S57" s="22">
        <v>0.93</v>
      </c>
      <c r="T57" s="22">
        <v>0.89</v>
      </c>
      <c r="V57" s="12">
        <f t="shared" si="0"/>
        <v>1.1299999999999999</v>
      </c>
    </row>
    <row r="58" spans="3:22" x14ac:dyDescent="0.2">
      <c r="C58" s="2"/>
      <c r="E58" s="52">
        <v>51</v>
      </c>
      <c r="F58" s="22">
        <f>F57+(F67-F57)/9</f>
        <v>1.211111111111111</v>
      </c>
      <c r="G58" s="22">
        <f t="shared" ref="G58:T58" si="42">G57+(G67-G57)/9</f>
        <v>1.211111111111111</v>
      </c>
      <c r="H58" s="22">
        <f t="shared" si="42"/>
        <v>1.1922222222222221</v>
      </c>
      <c r="I58" s="22">
        <f t="shared" si="42"/>
        <v>1.151111111111111</v>
      </c>
      <c r="J58" s="22">
        <f t="shared" si="42"/>
        <v>1.132222222222222</v>
      </c>
      <c r="K58" s="22">
        <f t="shared" si="42"/>
        <v>1.1222222222222222</v>
      </c>
      <c r="L58" s="22">
        <f t="shared" si="42"/>
        <v>1.1022222222222222</v>
      </c>
      <c r="M58" s="22">
        <f t="shared" si="42"/>
        <v>1.0922222222222222</v>
      </c>
      <c r="N58" s="22">
        <f t="shared" si="42"/>
        <v>1.0633333333333335</v>
      </c>
      <c r="O58" s="22">
        <f t="shared" si="42"/>
        <v>1.0433333333333334</v>
      </c>
      <c r="P58" s="22">
        <f t="shared" si="42"/>
        <v>1.0222222222222221</v>
      </c>
      <c r="Q58" s="22">
        <f t="shared" si="42"/>
        <v>0.99333333333333329</v>
      </c>
      <c r="R58" s="22">
        <f t="shared" si="42"/>
        <v>0.94333333333333325</v>
      </c>
      <c r="S58" s="22">
        <f t="shared" si="42"/>
        <v>0.93222222222222229</v>
      </c>
      <c r="T58" s="22">
        <f t="shared" si="42"/>
        <v>0.89333333333333331</v>
      </c>
      <c r="V58" s="12">
        <f t="shared" si="0"/>
        <v>1.132222222222222</v>
      </c>
    </row>
    <row r="59" spans="3:22" x14ac:dyDescent="0.2">
      <c r="C59" s="2"/>
      <c r="E59" s="52">
        <v>52</v>
      </c>
      <c r="F59" s="22">
        <f>F58+(F67-F57)/9</f>
        <v>1.2122222222222221</v>
      </c>
      <c r="G59" s="22">
        <f t="shared" ref="G59:T59" si="43">G58+(G67-G57)/9</f>
        <v>1.2122222222222221</v>
      </c>
      <c r="H59" s="22">
        <f t="shared" si="43"/>
        <v>1.1944444444444442</v>
      </c>
      <c r="I59" s="22">
        <f t="shared" si="43"/>
        <v>1.152222222222222</v>
      </c>
      <c r="J59" s="22">
        <f t="shared" si="43"/>
        <v>1.1344444444444441</v>
      </c>
      <c r="K59" s="22">
        <f t="shared" si="43"/>
        <v>1.1244444444444444</v>
      </c>
      <c r="L59" s="22">
        <f t="shared" si="43"/>
        <v>1.1044444444444443</v>
      </c>
      <c r="M59" s="22">
        <f t="shared" si="43"/>
        <v>1.0944444444444443</v>
      </c>
      <c r="N59" s="22">
        <f t="shared" si="43"/>
        <v>1.0666666666666669</v>
      </c>
      <c r="O59" s="22">
        <f t="shared" si="43"/>
        <v>1.0466666666666669</v>
      </c>
      <c r="P59" s="22">
        <f t="shared" si="43"/>
        <v>1.0244444444444443</v>
      </c>
      <c r="Q59" s="22">
        <f t="shared" si="43"/>
        <v>0.99666666666666659</v>
      </c>
      <c r="R59" s="22">
        <f t="shared" si="43"/>
        <v>0.94666666666666655</v>
      </c>
      <c r="S59" s="22">
        <f t="shared" si="43"/>
        <v>0.93444444444444452</v>
      </c>
      <c r="T59" s="22">
        <f t="shared" si="43"/>
        <v>0.89666666666666661</v>
      </c>
      <c r="V59" s="12">
        <f t="shared" si="0"/>
        <v>1.1344444444444441</v>
      </c>
    </row>
    <row r="60" spans="3:22" x14ac:dyDescent="0.2">
      <c r="C60" s="2"/>
      <c r="E60" s="52">
        <v>53</v>
      </c>
      <c r="F60" s="22">
        <f>F59+(F67-F57)/9</f>
        <v>1.2133333333333332</v>
      </c>
      <c r="G60" s="22">
        <f t="shared" ref="G60:T60" si="44">G59+(G67-G57)/9</f>
        <v>1.2133333333333332</v>
      </c>
      <c r="H60" s="22">
        <f t="shared" si="44"/>
        <v>1.1966666666666663</v>
      </c>
      <c r="I60" s="22">
        <f t="shared" si="44"/>
        <v>1.1533333333333331</v>
      </c>
      <c r="J60" s="22">
        <f t="shared" si="44"/>
        <v>1.1366666666666663</v>
      </c>
      <c r="K60" s="22">
        <f t="shared" si="44"/>
        <v>1.1266666666666665</v>
      </c>
      <c r="L60" s="22">
        <f t="shared" si="44"/>
        <v>1.1066666666666665</v>
      </c>
      <c r="M60" s="22">
        <f t="shared" si="44"/>
        <v>1.0966666666666665</v>
      </c>
      <c r="N60" s="22">
        <f t="shared" si="44"/>
        <v>1.0700000000000003</v>
      </c>
      <c r="O60" s="22">
        <f t="shared" si="44"/>
        <v>1.0500000000000003</v>
      </c>
      <c r="P60" s="22">
        <f t="shared" si="44"/>
        <v>1.0266666666666664</v>
      </c>
      <c r="Q60" s="22">
        <f t="shared" si="44"/>
        <v>0.99999999999999989</v>
      </c>
      <c r="R60" s="22">
        <f t="shared" si="44"/>
        <v>0.94999999999999984</v>
      </c>
      <c r="S60" s="22">
        <f t="shared" si="44"/>
        <v>0.93666666666666676</v>
      </c>
      <c r="T60" s="22">
        <f t="shared" si="44"/>
        <v>0.89999999999999991</v>
      </c>
      <c r="V60" s="12">
        <f t="shared" si="0"/>
        <v>1.1366666666666663</v>
      </c>
    </row>
    <row r="61" spans="3:22" x14ac:dyDescent="0.2">
      <c r="C61" s="2"/>
      <c r="E61" s="52">
        <v>54</v>
      </c>
      <c r="F61" s="22">
        <f>F60+(F67-F57)/9</f>
        <v>1.2144444444444442</v>
      </c>
      <c r="G61" s="22">
        <f t="shared" ref="G61:T61" si="45">G60+(G67-G57)/9</f>
        <v>1.2144444444444442</v>
      </c>
      <c r="H61" s="22">
        <f t="shared" si="45"/>
        <v>1.1988888888888884</v>
      </c>
      <c r="I61" s="22">
        <f t="shared" si="45"/>
        <v>1.1544444444444442</v>
      </c>
      <c r="J61" s="22">
        <f t="shared" si="45"/>
        <v>1.1388888888888884</v>
      </c>
      <c r="K61" s="22">
        <f t="shared" si="45"/>
        <v>1.1288888888888886</v>
      </c>
      <c r="L61" s="22">
        <f t="shared" si="45"/>
        <v>1.1088888888888886</v>
      </c>
      <c r="M61" s="22">
        <f t="shared" si="45"/>
        <v>1.0988888888888886</v>
      </c>
      <c r="N61" s="22">
        <f t="shared" si="45"/>
        <v>1.0733333333333337</v>
      </c>
      <c r="O61" s="22">
        <f t="shared" si="45"/>
        <v>1.0533333333333337</v>
      </c>
      <c r="P61" s="22">
        <f t="shared" si="45"/>
        <v>1.0288888888888885</v>
      </c>
      <c r="Q61" s="22">
        <f t="shared" si="45"/>
        <v>1.0033333333333332</v>
      </c>
      <c r="R61" s="22">
        <f t="shared" si="45"/>
        <v>0.95333333333333314</v>
      </c>
      <c r="S61" s="22">
        <f t="shared" si="45"/>
        <v>0.93888888888888899</v>
      </c>
      <c r="T61" s="22">
        <f t="shared" si="45"/>
        <v>0.90333333333333321</v>
      </c>
      <c r="V61" s="12">
        <f t="shared" si="0"/>
        <v>1.1388888888888884</v>
      </c>
    </row>
    <row r="62" spans="3:22" x14ac:dyDescent="0.2">
      <c r="C62" s="2"/>
      <c r="E62" s="52">
        <v>55</v>
      </c>
      <c r="F62" s="22">
        <f>F61+(F67-F57)/9</f>
        <v>1.2155555555555553</v>
      </c>
      <c r="G62" s="22">
        <f t="shared" ref="G62:T62" si="46">G61+(G67-G57)/9</f>
        <v>1.2155555555555553</v>
      </c>
      <c r="H62" s="22">
        <f t="shared" si="46"/>
        <v>1.2011111111111106</v>
      </c>
      <c r="I62" s="22">
        <f t="shared" si="46"/>
        <v>1.1555555555555552</v>
      </c>
      <c r="J62" s="22">
        <f t="shared" si="46"/>
        <v>1.1411111111111105</v>
      </c>
      <c r="K62" s="22">
        <f t="shared" si="46"/>
        <v>1.1311111111111107</v>
      </c>
      <c r="L62" s="22">
        <f t="shared" si="46"/>
        <v>1.1111111111111107</v>
      </c>
      <c r="M62" s="22">
        <f t="shared" si="46"/>
        <v>1.1011111111111107</v>
      </c>
      <c r="N62" s="22">
        <f t="shared" si="46"/>
        <v>1.0766666666666671</v>
      </c>
      <c r="O62" s="22">
        <f t="shared" si="46"/>
        <v>1.0566666666666671</v>
      </c>
      <c r="P62" s="22">
        <f t="shared" si="46"/>
        <v>1.0311111111111106</v>
      </c>
      <c r="Q62" s="22">
        <f t="shared" si="46"/>
        <v>1.0066666666666666</v>
      </c>
      <c r="R62" s="22">
        <f t="shared" si="46"/>
        <v>0.95666666666666644</v>
      </c>
      <c r="S62" s="22">
        <f t="shared" si="46"/>
        <v>0.94111111111111123</v>
      </c>
      <c r="T62" s="22">
        <f t="shared" si="46"/>
        <v>0.90666666666666651</v>
      </c>
      <c r="V62" s="12">
        <f t="shared" si="0"/>
        <v>1.1411111111111105</v>
      </c>
    </row>
    <row r="63" spans="3:22" x14ac:dyDescent="0.2">
      <c r="C63" s="2"/>
      <c r="E63" s="52">
        <v>56</v>
      </c>
      <c r="F63" s="22">
        <f>F62+(F67-F57)/9</f>
        <v>1.2166666666666663</v>
      </c>
      <c r="G63" s="22">
        <f t="shared" ref="G63:T63" si="47">G62+(G67-G57)/9</f>
        <v>1.2166666666666663</v>
      </c>
      <c r="H63" s="22">
        <f t="shared" si="47"/>
        <v>1.2033333333333327</v>
      </c>
      <c r="I63" s="22">
        <f t="shared" si="47"/>
        <v>1.1566666666666663</v>
      </c>
      <c r="J63" s="22">
        <f t="shared" si="47"/>
        <v>1.1433333333333326</v>
      </c>
      <c r="K63" s="22">
        <f t="shared" si="47"/>
        <v>1.1333333333333329</v>
      </c>
      <c r="L63" s="22">
        <f t="shared" si="47"/>
        <v>1.1133333333333328</v>
      </c>
      <c r="M63" s="22">
        <f t="shared" si="47"/>
        <v>1.1033333333333328</v>
      </c>
      <c r="N63" s="22">
        <f t="shared" si="47"/>
        <v>1.0800000000000005</v>
      </c>
      <c r="O63" s="22">
        <f t="shared" si="47"/>
        <v>1.0600000000000005</v>
      </c>
      <c r="P63" s="22">
        <f t="shared" si="47"/>
        <v>1.0333333333333328</v>
      </c>
      <c r="Q63" s="22">
        <f t="shared" si="47"/>
        <v>1.01</v>
      </c>
      <c r="R63" s="22">
        <f t="shared" si="47"/>
        <v>0.95999999999999974</v>
      </c>
      <c r="S63" s="22">
        <f t="shared" si="47"/>
        <v>0.94333333333333347</v>
      </c>
      <c r="T63" s="22">
        <f t="shared" si="47"/>
        <v>0.90999999999999981</v>
      </c>
      <c r="V63" s="12">
        <f t="shared" si="0"/>
        <v>1.1433333333333326</v>
      </c>
    </row>
    <row r="64" spans="3:22" x14ac:dyDescent="0.2">
      <c r="C64" s="2"/>
      <c r="E64" s="52">
        <v>57</v>
      </c>
      <c r="F64" s="22">
        <f>F63+(F67-F57)/9</f>
        <v>1.2177777777777774</v>
      </c>
      <c r="G64" s="22">
        <f t="shared" ref="G64:T64" si="48">G63+(G67-G57)/9</f>
        <v>1.2177777777777774</v>
      </c>
      <c r="H64" s="22">
        <f t="shared" si="48"/>
        <v>1.2055555555555548</v>
      </c>
      <c r="I64" s="22">
        <f t="shared" si="48"/>
        <v>1.1577777777777774</v>
      </c>
      <c r="J64" s="22">
        <f t="shared" si="48"/>
        <v>1.1455555555555548</v>
      </c>
      <c r="K64" s="22">
        <f t="shared" si="48"/>
        <v>1.135555555555555</v>
      </c>
      <c r="L64" s="22">
        <f t="shared" si="48"/>
        <v>1.115555555555555</v>
      </c>
      <c r="M64" s="22">
        <f t="shared" si="48"/>
        <v>1.105555555555555</v>
      </c>
      <c r="N64" s="22">
        <f t="shared" si="48"/>
        <v>1.0833333333333339</v>
      </c>
      <c r="O64" s="22">
        <f t="shared" si="48"/>
        <v>1.0633333333333339</v>
      </c>
      <c r="P64" s="22">
        <f t="shared" si="48"/>
        <v>1.0355555555555549</v>
      </c>
      <c r="Q64" s="22">
        <f t="shared" si="48"/>
        <v>1.0133333333333334</v>
      </c>
      <c r="R64" s="22">
        <f t="shared" si="48"/>
        <v>0.96333333333333304</v>
      </c>
      <c r="S64" s="22">
        <f t="shared" si="48"/>
        <v>0.9455555555555557</v>
      </c>
      <c r="T64" s="22">
        <f t="shared" si="48"/>
        <v>0.91333333333333311</v>
      </c>
      <c r="V64" s="12">
        <f t="shared" si="0"/>
        <v>1.1455555555555548</v>
      </c>
    </row>
    <row r="65" spans="3:22" x14ac:dyDescent="0.2">
      <c r="C65" s="2"/>
      <c r="E65" s="52">
        <v>58</v>
      </c>
      <c r="F65" s="22">
        <f>F64+(F67-F57)/9</f>
        <v>1.2188888888888885</v>
      </c>
      <c r="G65" s="22">
        <f t="shared" ref="G65:T65" si="49">G64+(G67-G57)/9</f>
        <v>1.2188888888888885</v>
      </c>
      <c r="H65" s="22">
        <f t="shared" si="49"/>
        <v>1.207777777777777</v>
      </c>
      <c r="I65" s="22">
        <f t="shared" si="49"/>
        <v>1.1588888888888884</v>
      </c>
      <c r="J65" s="22">
        <f t="shared" si="49"/>
        <v>1.1477777777777769</v>
      </c>
      <c r="K65" s="22">
        <f t="shared" si="49"/>
        <v>1.1377777777777771</v>
      </c>
      <c r="L65" s="22">
        <f t="shared" si="49"/>
        <v>1.1177777777777771</v>
      </c>
      <c r="M65" s="22">
        <f t="shared" si="49"/>
        <v>1.1077777777777771</v>
      </c>
      <c r="N65" s="22">
        <f t="shared" si="49"/>
        <v>1.0866666666666673</v>
      </c>
      <c r="O65" s="22">
        <f t="shared" si="49"/>
        <v>1.0666666666666673</v>
      </c>
      <c r="P65" s="22">
        <f t="shared" si="49"/>
        <v>1.037777777777777</v>
      </c>
      <c r="Q65" s="22">
        <f t="shared" si="49"/>
        <v>1.0166666666666668</v>
      </c>
      <c r="R65" s="22">
        <f t="shared" si="49"/>
        <v>0.96666666666666634</v>
      </c>
      <c r="S65" s="22">
        <f t="shared" si="49"/>
        <v>0.94777777777777794</v>
      </c>
      <c r="T65" s="22">
        <f t="shared" si="49"/>
        <v>0.91666666666666641</v>
      </c>
      <c r="V65" s="12">
        <f t="shared" si="0"/>
        <v>1.1477777777777769</v>
      </c>
    </row>
    <row r="66" spans="3:22" x14ac:dyDescent="0.2">
      <c r="C66" s="2"/>
      <c r="E66" s="52">
        <v>59</v>
      </c>
      <c r="F66" s="22">
        <f>F65+(F67-F57)/9</f>
        <v>1.2199999999999995</v>
      </c>
      <c r="G66" s="22">
        <f t="shared" ref="G66:T66" si="50">G65+(G67-G57)/9</f>
        <v>1.2199999999999995</v>
      </c>
      <c r="H66" s="22">
        <f t="shared" si="50"/>
        <v>1.2099999999999991</v>
      </c>
      <c r="I66" s="22">
        <f t="shared" si="50"/>
        <v>1.1599999999999995</v>
      </c>
      <c r="J66" s="22">
        <f t="shared" si="50"/>
        <v>1.149999999999999</v>
      </c>
      <c r="K66" s="22">
        <f t="shared" si="50"/>
        <v>1.1399999999999992</v>
      </c>
      <c r="L66" s="22">
        <f t="shared" si="50"/>
        <v>1.1199999999999992</v>
      </c>
      <c r="M66" s="22">
        <f t="shared" si="50"/>
        <v>1.1099999999999992</v>
      </c>
      <c r="N66" s="22">
        <f t="shared" si="50"/>
        <v>1.0900000000000007</v>
      </c>
      <c r="O66" s="22">
        <f t="shared" si="50"/>
        <v>1.0700000000000007</v>
      </c>
      <c r="P66" s="22">
        <f t="shared" si="50"/>
        <v>1.0399999999999991</v>
      </c>
      <c r="Q66" s="22">
        <f t="shared" si="50"/>
        <v>1.0200000000000002</v>
      </c>
      <c r="R66" s="22">
        <f t="shared" si="50"/>
        <v>0.96999999999999964</v>
      </c>
      <c r="S66" s="22">
        <f t="shared" si="50"/>
        <v>0.95000000000000018</v>
      </c>
      <c r="T66" s="22">
        <f t="shared" si="50"/>
        <v>0.91999999999999971</v>
      </c>
      <c r="V66" s="12">
        <f t="shared" si="0"/>
        <v>1.149999999999999</v>
      </c>
    </row>
    <row r="67" spans="3:22" x14ac:dyDescent="0.2">
      <c r="E67" s="52">
        <v>60</v>
      </c>
      <c r="F67" s="22">
        <v>1.22</v>
      </c>
      <c r="G67" s="22">
        <v>1.22</v>
      </c>
      <c r="H67" s="22">
        <v>1.21</v>
      </c>
      <c r="I67" s="22">
        <v>1.1599999999999999</v>
      </c>
      <c r="J67" s="22">
        <v>1.1499999999999999</v>
      </c>
      <c r="K67" s="22">
        <v>1.1399999999999999</v>
      </c>
      <c r="L67" s="22">
        <v>1.1200000000000001</v>
      </c>
      <c r="M67" s="22">
        <v>1.1100000000000001</v>
      </c>
      <c r="N67" s="22">
        <v>1.0900000000000001</v>
      </c>
      <c r="O67" s="22">
        <v>1.07</v>
      </c>
      <c r="P67" s="22">
        <v>1.04</v>
      </c>
      <c r="Q67" s="22">
        <v>1.02</v>
      </c>
      <c r="R67" s="22">
        <v>0.97</v>
      </c>
      <c r="S67" s="22">
        <v>0.95</v>
      </c>
      <c r="T67" s="22">
        <v>0.92</v>
      </c>
      <c r="V67" s="12">
        <f t="shared" si="0"/>
        <v>1.1499999999999999</v>
      </c>
    </row>
    <row r="68" spans="3:22" x14ac:dyDescent="0.2">
      <c r="C68" s="2"/>
      <c r="E68" s="52">
        <v>80</v>
      </c>
      <c r="F68" s="22">
        <v>1.25</v>
      </c>
      <c r="G68" s="22">
        <v>1.24</v>
      </c>
      <c r="H68" s="22">
        <v>1.23</v>
      </c>
      <c r="I68" s="22">
        <v>1.19</v>
      </c>
      <c r="J68" s="22">
        <v>1.18</v>
      </c>
      <c r="K68" s="22">
        <v>1.17</v>
      </c>
      <c r="L68" s="22">
        <v>1.1599999999999999</v>
      </c>
      <c r="M68" s="22">
        <v>1.1399999999999999</v>
      </c>
      <c r="N68" s="22">
        <v>1.1200000000000001</v>
      </c>
      <c r="O68" s="22">
        <v>1.1000000000000001</v>
      </c>
      <c r="P68" s="22">
        <v>1.08</v>
      </c>
      <c r="Q68" s="22">
        <v>1.06</v>
      </c>
      <c r="R68" s="22">
        <v>1.01</v>
      </c>
      <c r="S68" s="22">
        <v>1</v>
      </c>
      <c r="T68" s="22">
        <v>0.97</v>
      </c>
      <c r="V68" s="12">
        <f t="shared" si="0"/>
        <v>1.18</v>
      </c>
    </row>
    <row r="69" spans="3:22" x14ac:dyDescent="0.2">
      <c r="E69" s="52">
        <v>100</v>
      </c>
      <c r="F69" s="22">
        <v>1.26</v>
      </c>
      <c r="G69" s="22">
        <v>1.26</v>
      </c>
      <c r="H69" s="22">
        <v>1.25</v>
      </c>
      <c r="I69" s="22">
        <v>1.22</v>
      </c>
      <c r="J69" s="22">
        <v>1.21</v>
      </c>
      <c r="K69" s="22">
        <v>1.2</v>
      </c>
      <c r="L69" s="22">
        <v>1.18</v>
      </c>
      <c r="M69" s="22">
        <v>1.17</v>
      </c>
      <c r="N69" s="22">
        <v>1.1499999999999999</v>
      </c>
      <c r="O69" s="22">
        <v>1.1299999999999999</v>
      </c>
      <c r="P69" s="22">
        <v>1.1100000000000001</v>
      </c>
      <c r="Q69" s="22">
        <v>1.0900000000000001</v>
      </c>
      <c r="R69" s="22">
        <v>1.05</v>
      </c>
      <c r="S69" s="22">
        <v>1.03</v>
      </c>
      <c r="T69" s="22">
        <v>1.01</v>
      </c>
      <c r="V69" s="12">
        <f t="shared" si="0"/>
        <v>1.21</v>
      </c>
    </row>
    <row r="70" spans="3:22" x14ac:dyDescent="0.2">
      <c r="E70" s="52">
        <v>120</v>
      </c>
      <c r="F70" s="22">
        <v>1.28</v>
      </c>
      <c r="G70" s="22">
        <v>1.28</v>
      </c>
      <c r="H70" s="22">
        <v>1.27</v>
      </c>
      <c r="I70" s="22">
        <v>1.24</v>
      </c>
      <c r="J70" s="22">
        <v>1.23</v>
      </c>
      <c r="K70" s="22">
        <v>1.22</v>
      </c>
      <c r="L70" s="22">
        <v>1.2</v>
      </c>
      <c r="M70" s="22">
        <v>1.2</v>
      </c>
      <c r="N70" s="22">
        <v>1.18</v>
      </c>
      <c r="O70" s="22">
        <v>1.1599999999999999</v>
      </c>
      <c r="P70" s="22">
        <v>1.1399999999999999</v>
      </c>
      <c r="Q70" s="22">
        <v>1.1200000000000001</v>
      </c>
      <c r="R70" s="22">
        <v>1.07</v>
      </c>
      <c r="S70" s="22">
        <v>1.06</v>
      </c>
      <c r="T70" s="22">
        <v>1.04</v>
      </c>
      <c r="V70" s="12">
        <f t="shared" si="0"/>
        <v>1.23</v>
      </c>
    </row>
    <row r="71" spans="3:22" x14ac:dyDescent="0.2">
      <c r="E71" s="52">
        <v>140</v>
      </c>
      <c r="F71" s="22">
        <v>1.29</v>
      </c>
      <c r="G71" s="22">
        <v>1.29</v>
      </c>
      <c r="H71" s="22">
        <v>1.28</v>
      </c>
      <c r="I71" s="22">
        <v>1.25</v>
      </c>
      <c r="J71" s="22">
        <v>1.24</v>
      </c>
      <c r="K71" s="22">
        <v>1.24</v>
      </c>
      <c r="L71" s="22">
        <v>1.22</v>
      </c>
      <c r="M71" s="22">
        <v>1.22</v>
      </c>
      <c r="N71" s="22">
        <v>1.2</v>
      </c>
      <c r="O71" s="22">
        <v>1.18</v>
      </c>
      <c r="P71" s="22">
        <v>1.1599999999999999</v>
      </c>
      <c r="Q71" s="22">
        <v>1.1399999999999999</v>
      </c>
      <c r="R71" s="22">
        <v>1.1000000000000001</v>
      </c>
      <c r="S71" s="22">
        <v>1.0900000000000001</v>
      </c>
      <c r="T71" s="22">
        <v>1.07</v>
      </c>
      <c r="V71" s="12">
        <f t="shared" si="0"/>
        <v>1.24</v>
      </c>
    </row>
    <row r="72" spans="3:22" x14ac:dyDescent="0.2">
      <c r="E72" s="52">
        <v>160</v>
      </c>
      <c r="F72" s="22">
        <v>1.3</v>
      </c>
      <c r="G72" s="22">
        <v>1.3</v>
      </c>
      <c r="H72" s="22">
        <v>1.29</v>
      </c>
      <c r="I72" s="22">
        <v>1.27</v>
      </c>
      <c r="J72" s="22">
        <v>1.26</v>
      </c>
      <c r="K72" s="22">
        <v>1.25</v>
      </c>
      <c r="L72" s="22">
        <v>1.24</v>
      </c>
      <c r="M72" s="22">
        <v>1.23</v>
      </c>
      <c r="N72" s="22">
        <v>1.22</v>
      </c>
      <c r="O72" s="22">
        <v>1.2</v>
      </c>
      <c r="P72" s="22">
        <v>1.18</v>
      </c>
      <c r="Q72" s="22">
        <v>1.1599999999999999</v>
      </c>
      <c r="R72" s="22">
        <v>1.1200000000000001</v>
      </c>
      <c r="S72" s="22">
        <v>1.1100000000000001</v>
      </c>
      <c r="T72" s="22">
        <v>1.1000000000000001</v>
      </c>
      <c r="V72" s="12">
        <f t="shared" si="0"/>
        <v>1.26</v>
      </c>
    </row>
    <row r="73" spans="3:22" x14ac:dyDescent="0.2">
      <c r="E73" s="52">
        <v>180</v>
      </c>
      <c r="F73" s="22">
        <v>1.31</v>
      </c>
      <c r="G73" s="22">
        <v>1.31</v>
      </c>
      <c r="H73" s="22">
        <v>1.31</v>
      </c>
      <c r="I73" s="22">
        <v>1.28</v>
      </c>
      <c r="J73" s="22">
        <v>1.27</v>
      </c>
      <c r="K73" s="22">
        <v>1.27</v>
      </c>
      <c r="L73" s="22">
        <v>1.26</v>
      </c>
      <c r="M73" s="22">
        <v>1.25</v>
      </c>
      <c r="N73" s="22">
        <v>1.23</v>
      </c>
      <c r="O73" s="22">
        <v>1.22</v>
      </c>
      <c r="P73" s="22">
        <v>1.2</v>
      </c>
      <c r="Q73" s="22">
        <v>1.18</v>
      </c>
      <c r="R73" s="22">
        <v>1.1399999999999999</v>
      </c>
      <c r="S73" s="22">
        <v>1.1399999999999999</v>
      </c>
      <c r="T73" s="22">
        <v>1.1200000000000001</v>
      </c>
      <c r="V73" s="12">
        <f t="shared" si="0"/>
        <v>1.27</v>
      </c>
    </row>
    <row r="74" spans="3:22" x14ac:dyDescent="0.2">
      <c r="E74" s="52">
        <v>200</v>
      </c>
      <c r="F74" s="22">
        <v>1.32</v>
      </c>
      <c r="G74" s="22">
        <v>1.32</v>
      </c>
      <c r="H74" s="22">
        <v>1.32</v>
      </c>
      <c r="I74" s="22">
        <v>1.29</v>
      </c>
      <c r="J74" s="22">
        <v>1.28</v>
      </c>
      <c r="K74" s="22">
        <v>1.28</v>
      </c>
      <c r="L74" s="22">
        <v>1.27</v>
      </c>
      <c r="M74" s="22">
        <v>1.26</v>
      </c>
      <c r="N74" s="22">
        <v>1.25</v>
      </c>
      <c r="O74" s="22">
        <v>1.23</v>
      </c>
      <c r="P74" s="22">
        <v>1.21</v>
      </c>
      <c r="Q74" s="22">
        <v>1.2</v>
      </c>
      <c r="R74" s="22">
        <v>1.1599999999999999</v>
      </c>
      <c r="S74" s="22">
        <v>1.1599999999999999</v>
      </c>
      <c r="T74" s="22">
        <v>1.1399999999999999</v>
      </c>
      <c r="V74" s="12">
        <f t="shared" si="0"/>
        <v>1.28</v>
      </c>
    </row>
    <row r="75" spans="3:22" x14ac:dyDescent="0.2">
      <c r="E75" s="52">
        <v>250</v>
      </c>
      <c r="F75" s="22">
        <v>1.34</v>
      </c>
      <c r="G75" s="22">
        <v>1.34</v>
      </c>
      <c r="H75" s="22">
        <v>1.33</v>
      </c>
      <c r="I75" s="22">
        <v>1.31</v>
      </c>
      <c r="J75" s="22">
        <v>1.31</v>
      </c>
      <c r="K75" s="22">
        <v>1.31</v>
      </c>
      <c r="L75" s="22">
        <v>1.3</v>
      </c>
      <c r="M75" s="22">
        <v>1.29</v>
      </c>
      <c r="N75" s="22">
        <v>1.28</v>
      </c>
      <c r="O75" s="22">
        <v>1.27</v>
      </c>
      <c r="P75" s="22">
        <v>1.25</v>
      </c>
      <c r="Q75" s="22">
        <v>1.23</v>
      </c>
      <c r="R75" s="22">
        <v>1.2</v>
      </c>
      <c r="S75" s="22">
        <v>1.2</v>
      </c>
      <c r="T75" s="22">
        <v>1.18</v>
      </c>
      <c r="V75" s="12">
        <f t="shared" si="0"/>
        <v>1.31</v>
      </c>
    </row>
    <row r="76" spans="3:22" x14ac:dyDescent="0.2">
      <c r="E76" s="52">
        <v>300</v>
      </c>
      <c r="F76" s="22"/>
      <c r="G76" s="22"/>
      <c r="H76" s="22"/>
      <c r="I76" s="22">
        <v>1.34</v>
      </c>
      <c r="J76" s="22">
        <v>1.33</v>
      </c>
      <c r="K76" s="22">
        <v>1.33</v>
      </c>
      <c r="L76" s="22">
        <v>1.32</v>
      </c>
      <c r="M76" s="22">
        <v>1.32</v>
      </c>
      <c r="N76" s="22">
        <v>1.31</v>
      </c>
      <c r="O76" s="22">
        <v>1.29</v>
      </c>
      <c r="P76" s="22">
        <v>1.27</v>
      </c>
      <c r="Q76" s="22">
        <v>1.26</v>
      </c>
      <c r="R76" s="22">
        <v>1.23</v>
      </c>
      <c r="S76" s="22">
        <v>1.23</v>
      </c>
      <c r="T76" s="22">
        <v>1.22</v>
      </c>
      <c r="V76" s="12">
        <f t="shared" ref="V76:V81" si="51">IF($F$6=$F$9,F76,IF($F$6=$G$9,G76,IF($F$6=$H$9,H76,IF($F$6=$I$9,I76,IF($F$6=$J$9,J76,IF($F$6=$K$9,K76,IF($F$6=$L$9,L76,IF($F$6=$M$9,M76,IF($F$6=$N$9,N76,IF($F$6=$O$9,O76,IF($F$6=$P$9,P76,IF($F$6=$Q$9,Q76,IF($F$6=$R$9,R76,IF($F$6=$S$9,S76,IF($F$6=$T$9,T76,"NOK")))))))))))))))</f>
        <v>1.33</v>
      </c>
    </row>
    <row r="77" spans="3:22" x14ac:dyDescent="0.2">
      <c r="E77" s="52">
        <v>350</v>
      </c>
      <c r="F77" s="22"/>
      <c r="G77" s="22"/>
      <c r="H77" s="22"/>
      <c r="I77" s="22"/>
      <c r="J77" s="22"/>
      <c r="K77" s="22"/>
      <c r="L77" s="22">
        <v>1.34</v>
      </c>
      <c r="M77" s="22">
        <v>1.34</v>
      </c>
      <c r="N77" s="22">
        <v>1.33</v>
      </c>
      <c r="O77" s="22">
        <v>1.32</v>
      </c>
      <c r="P77" s="22">
        <v>1.3</v>
      </c>
      <c r="Q77" s="22">
        <v>1.29</v>
      </c>
      <c r="R77" s="22">
        <v>1.26</v>
      </c>
      <c r="S77" s="22">
        <v>1.26</v>
      </c>
      <c r="T77" s="22">
        <v>1.26</v>
      </c>
      <c r="V77" s="12">
        <f t="shared" si="51"/>
        <v>0</v>
      </c>
    </row>
    <row r="78" spans="3:22" x14ac:dyDescent="0.2">
      <c r="E78" s="52">
        <v>400</v>
      </c>
      <c r="F78" s="22"/>
      <c r="G78" s="22"/>
      <c r="H78" s="22"/>
      <c r="I78" s="22"/>
      <c r="J78" s="22"/>
      <c r="K78" s="22"/>
      <c r="L78" s="22"/>
      <c r="M78" s="22"/>
      <c r="N78" s="22"/>
      <c r="O78" s="22">
        <v>1.34</v>
      </c>
      <c r="P78" s="22">
        <v>1.32</v>
      </c>
      <c r="Q78" s="22">
        <v>1.32</v>
      </c>
      <c r="R78" s="22">
        <v>1.29</v>
      </c>
      <c r="S78" s="22">
        <v>1.29</v>
      </c>
      <c r="T78" s="22">
        <v>1.29</v>
      </c>
      <c r="V78" s="12">
        <f t="shared" si="51"/>
        <v>0</v>
      </c>
    </row>
    <row r="79" spans="3:22" x14ac:dyDescent="0.2">
      <c r="E79" s="52">
        <v>420</v>
      </c>
      <c r="F79" s="22"/>
      <c r="G79" s="22"/>
      <c r="H79" s="22"/>
      <c r="I79" s="22"/>
      <c r="J79" s="22"/>
      <c r="K79" s="22"/>
      <c r="L79" s="22"/>
      <c r="M79" s="22"/>
      <c r="N79" s="22"/>
      <c r="O79" s="22">
        <v>1.35</v>
      </c>
      <c r="P79" s="22">
        <v>1.35</v>
      </c>
      <c r="Q79" s="22">
        <v>1.33</v>
      </c>
      <c r="R79" s="22">
        <v>1.3</v>
      </c>
      <c r="S79" s="22">
        <v>1.3</v>
      </c>
      <c r="T79" s="22">
        <v>1.3</v>
      </c>
      <c r="V79" s="12">
        <f t="shared" si="51"/>
        <v>0</v>
      </c>
    </row>
    <row r="80" spans="3:22" x14ac:dyDescent="0.2">
      <c r="E80" s="52">
        <v>450</v>
      </c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>
        <v>1.32</v>
      </c>
      <c r="S80" s="22">
        <v>1.32</v>
      </c>
      <c r="T80" s="22">
        <v>1.32</v>
      </c>
      <c r="V80" s="12">
        <f t="shared" si="51"/>
        <v>0</v>
      </c>
    </row>
    <row r="81" spans="5:22" x14ac:dyDescent="0.2">
      <c r="E81" s="52">
        <v>500</v>
      </c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>
        <v>1.34</v>
      </c>
      <c r="S81" s="22">
        <v>1.34</v>
      </c>
      <c r="T81" s="22">
        <v>1.34</v>
      </c>
      <c r="V81" s="12">
        <f t="shared" si="51"/>
        <v>0</v>
      </c>
    </row>
    <row r="82" spans="5:22" x14ac:dyDescent="0.2"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</row>
  </sheetData>
  <mergeCells count="7">
    <mergeCell ref="Z9:AA9"/>
    <mergeCell ref="AB9:AC9"/>
    <mergeCell ref="F7:H7"/>
    <mergeCell ref="I7:K7"/>
    <mergeCell ref="L7:N7"/>
    <mergeCell ref="O7:Q7"/>
    <mergeCell ref="R7:T7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28"/>
  <sheetViews>
    <sheetView showGridLines="0" topLeftCell="B1" workbookViewId="0">
      <selection activeCell="AJ16" sqref="AJ16"/>
    </sheetView>
  </sheetViews>
  <sheetFormatPr defaultRowHeight="12.75" x14ac:dyDescent="0.2"/>
  <cols>
    <col min="1" max="1" width="10.140625" hidden="1" customWidth="1"/>
    <col min="2" max="2" width="9" style="1" customWidth="1"/>
    <col min="3" max="3" width="12.140625" customWidth="1"/>
    <col min="4" max="4" width="16.7109375" customWidth="1"/>
    <col min="5" max="5" width="14.28515625" customWidth="1"/>
    <col min="6" max="6" width="12.7109375" customWidth="1"/>
    <col min="7" max="7" width="10.42578125" customWidth="1"/>
    <col min="8" max="8" width="9.85546875" customWidth="1"/>
    <col min="9" max="9" width="9.5703125" customWidth="1"/>
    <col min="10" max="10" width="10" customWidth="1"/>
    <col min="11" max="13" width="9.140625" customWidth="1"/>
    <col min="14" max="14" width="16" customWidth="1"/>
    <col min="15" max="15" width="11.42578125" customWidth="1"/>
    <col min="16" max="27" width="9.140625" customWidth="1"/>
    <col min="28" max="28" width="9.42578125" style="35" customWidth="1"/>
    <col min="29" max="32" width="9.140625" style="35" customWidth="1"/>
    <col min="33" max="34" width="9.140625" style="35"/>
    <col min="35" max="35" width="15.5703125" style="35" customWidth="1"/>
    <col min="36" max="36" width="9.140625" style="35" customWidth="1"/>
    <col min="37" max="39" width="9.140625" style="35"/>
  </cols>
  <sheetData>
    <row r="1" spans="1:39" ht="31.5" customHeight="1" thickTop="1" thickBot="1" x14ac:dyDescent="0.25">
      <c r="A1" s="136" t="s">
        <v>0</v>
      </c>
      <c r="B1" s="137"/>
      <c r="C1" s="138"/>
      <c r="AF1" s="92"/>
      <c r="AG1" s="92"/>
      <c r="AH1" s="92"/>
      <c r="AI1" s="92"/>
      <c r="AJ1" s="92"/>
      <c r="AK1" s="92"/>
      <c r="AL1" s="92"/>
      <c r="AM1" s="92"/>
    </row>
    <row r="2" spans="1:39" ht="15.75" thickTop="1" x14ac:dyDescent="0.25">
      <c r="B2" s="8"/>
      <c r="C2" s="6" t="s">
        <v>1</v>
      </c>
      <c r="F2" s="139"/>
      <c r="G2" s="139"/>
      <c r="AF2" s="92"/>
      <c r="AG2" s="92"/>
      <c r="AH2" s="92"/>
      <c r="AI2" s="93" t="s">
        <v>2</v>
      </c>
      <c r="AJ2" s="93" t="s">
        <v>3</v>
      </c>
      <c r="AK2" s="92"/>
      <c r="AL2" s="92"/>
      <c r="AM2" s="92"/>
    </row>
    <row r="3" spans="1:39" ht="15" x14ac:dyDescent="0.25">
      <c r="A3" s="3">
        <f ca="1">TODAY()</f>
        <v>43036</v>
      </c>
      <c r="B3" s="9" t="s">
        <v>4</v>
      </c>
      <c r="C3" s="42">
        <v>10000</v>
      </c>
      <c r="F3" s="4"/>
      <c r="G3" s="5"/>
      <c r="AF3" s="92"/>
      <c r="AG3" s="92"/>
      <c r="AH3" s="92"/>
      <c r="AI3" s="94">
        <f t="shared" ref="AI3:AI13" ca="1" si="0">A3</f>
        <v>43036</v>
      </c>
      <c r="AJ3" s="94">
        <f t="shared" ref="AJ3:AJ13" ca="1" si="1">AI3+C3</f>
        <v>53036</v>
      </c>
      <c r="AK3" s="92"/>
      <c r="AL3" s="92"/>
      <c r="AM3" s="92"/>
    </row>
    <row r="4" spans="1:39" ht="15" x14ac:dyDescent="0.25">
      <c r="A4" s="3">
        <f t="shared" ref="A4:A13" ca="1" si="2">TODAY()</f>
        <v>43036</v>
      </c>
      <c r="B4" s="9" t="s">
        <v>5</v>
      </c>
      <c r="C4" s="7"/>
      <c r="F4" s="4"/>
      <c r="G4" s="5"/>
      <c r="AF4" s="92"/>
      <c r="AG4" s="92"/>
      <c r="AH4" s="92"/>
      <c r="AI4" s="94">
        <f t="shared" ca="1" si="0"/>
        <v>43036</v>
      </c>
      <c r="AJ4" s="94">
        <f t="shared" ca="1" si="1"/>
        <v>43036</v>
      </c>
      <c r="AK4" s="92"/>
      <c r="AL4" s="92"/>
      <c r="AM4" s="92"/>
    </row>
    <row r="5" spans="1:39" ht="15" x14ac:dyDescent="0.25">
      <c r="A5" s="3">
        <f t="shared" ca="1" si="2"/>
        <v>43036</v>
      </c>
      <c r="B5" s="9" t="s">
        <v>6</v>
      </c>
      <c r="C5" s="7"/>
      <c r="F5" s="4"/>
      <c r="G5" s="5"/>
      <c r="AF5" s="92"/>
      <c r="AG5" s="92"/>
      <c r="AH5" s="92"/>
      <c r="AI5" s="94">
        <f t="shared" ca="1" si="0"/>
        <v>43036</v>
      </c>
      <c r="AJ5" s="94">
        <f t="shared" ca="1" si="1"/>
        <v>43036</v>
      </c>
      <c r="AK5" s="92"/>
      <c r="AL5" s="92"/>
      <c r="AM5" s="92"/>
    </row>
    <row r="6" spans="1:39" ht="15" x14ac:dyDescent="0.25">
      <c r="A6" s="3">
        <f t="shared" ca="1" si="2"/>
        <v>43036</v>
      </c>
      <c r="B6" s="9" t="s">
        <v>7</v>
      </c>
      <c r="C6" s="7"/>
      <c r="F6" s="4"/>
      <c r="G6" s="5"/>
      <c r="AF6" s="92"/>
      <c r="AG6" s="92"/>
      <c r="AH6" s="92"/>
      <c r="AI6" s="94">
        <f t="shared" ca="1" si="0"/>
        <v>43036</v>
      </c>
      <c r="AJ6" s="94">
        <f t="shared" ca="1" si="1"/>
        <v>43036</v>
      </c>
      <c r="AK6" s="92"/>
      <c r="AL6" s="92"/>
      <c r="AM6" s="92"/>
    </row>
    <row r="7" spans="1:39" ht="15" x14ac:dyDescent="0.25">
      <c r="A7" s="3">
        <f t="shared" ca="1" si="2"/>
        <v>43036</v>
      </c>
      <c r="B7" s="9" t="s">
        <v>8</v>
      </c>
      <c r="C7" s="7"/>
      <c r="F7" s="4"/>
      <c r="G7" s="5"/>
      <c r="AF7" s="92"/>
      <c r="AG7" s="92"/>
      <c r="AH7" s="92"/>
      <c r="AI7" s="94">
        <f t="shared" ca="1" si="0"/>
        <v>43036</v>
      </c>
      <c r="AJ7" s="94">
        <f t="shared" ca="1" si="1"/>
        <v>43036</v>
      </c>
      <c r="AK7" s="92"/>
      <c r="AL7" s="92"/>
      <c r="AM7" s="92"/>
    </row>
    <row r="8" spans="1:39" ht="15" x14ac:dyDescent="0.25">
      <c r="A8" s="3">
        <f t="shared" ca="1" si="2"/>
        <v>43036</v>
      </c>
      <c r="B8" s="9" t="s">
        <v>9</v>
      </c>
      <c r="C8" s="7"/>
      <c r="F8" s="4"/>
      <c r="G8" s="5"/>
      <c r="AF8" s="92"/>
      <c r="AG8" s="92"/>
      <c r="AH8" s="92"/>
      <c r="AI8" s="94">
        <f t="shared" ca="1" si="0"/>
        <v>43036</v>
      </c>
      <c r="AJ8" s="94">
        <f t="shared" ca="1" si="1"/>
        <v>43036</v>
      </c>
      <c r="AK8" s="92"/>
      <c r="AL8" s="92"/>
      <c r="AM8" s="92"/>
    </row>
    <row r="9" spans="1:39" ht="15" x14ac:dyDescent="0.25">
      <c r="A9" s="3">
        <f t="shared" ca="1" si="2"/>
        <v>43036</v>
      </c>
      <c r="B9" s="9" t="s">
        <v>10</v>
      </c>
      <c r="C9" s="7"/>
      <c r="F9" s="4"/>
      <c r="G9" s="5"/>
      <c r="AF9" s="92"/>
      <c r="AG9" s="92"/>
      <c r="AH9" s="92"/>
      <c r="AI9" s="94">
        <f t="shared" ca="1" si="0"/>
        <v>43036</v>
      </c>
      <c r="AJ9" s="94">
        <f t="shared" ca="1" si="1"/>
        <v>43036</v>
      </c>
      <c r="AK9" s="92"/>
      <c r="AL9" s="92"/>
      <c r="AM9" s="92"/>
    </row>
    <row r="10" spans="1:39" ht="15" x14ac:dyDescent="0.25">
      <c r="A10" s="3">
        <f t="shared" ca="1" si="2"/>
        <v>43036</v>
      </c>
      <c r="B10" s="9" t="s">
        <v>11</v>
      </c>
      <c r="C10" s="7"/>
      <c r="F10" s="4"/>
      <c r="G10" s="5"/>
      <c r="AF10" s="92"/>
      <c r="AG10" s="92"/>
      <c r="AH10" s="92"/>
      <c r="AI10" s="94">
        <f t="shared" ca="1" si="0"/>
        <v>43036</v>
      </c>
      <c r="AJ10" s="94">
        <f t="shared" ca="1" si="1"/>
        <v>43036</v>
      </c>
      <c r="AK10" s="92"/>
      <c r="AL10" s="92"/>
      <c r="AM10" s="92"/>
    </row>
    <row r="11" spans="1:39" ht="15" x14ac:dyDescent="0.25">
      <c r="A11" s="3">
        <f t="shared" ca="1" si="2"/>
        <v>43036</v>
      </c>
      <c r="B11" s="9" t="s">
        <v>12</v>
      </c>
      <c r="C11" s="7"/>
      <c r="F11" s="4"/>
      <c r="G11" s="5"/>
      <c r="AF11" s="92"/>
      <c r="AG11" s="92"/>
      <c r="AH11" s="92"/>
      <c r="AI11" s="94">
        <f t="shared" ca="1" si="0"/>
        <v>43036</v>
      </c>
      <c r="AJ11" s="94">
        <f t="shared" ca="1" si="1"/>
        <v>43036</v>
      </c>
      <c r="AK11" s="92"/>
      <c r="AL11" s="92"/>
      <c r="AM11" s="92"/>
    </row>
    <row r="12" spans="1:39" ht="15" x14ac:dyDescent="0.25">
      <c r="A12" s="3">
        <f t="shared" ca="1" si="2"/>
        <v>43036</v>
      </c>
      <c r="B12" s="9" t="s">
        <v>13</v>
      </c>
      <c r="C12" s="7"/>
      <c r="F12" s="4"/>
      <c r="G12" s="5"/>
      <c r="AF12" s="92"/>
      <c r="AG12" s="92"/>
      <c r="AH12" s="92"/>
      <c r="AI12" s="94">
        <f t="shared" ca="1" si="0"/>
        <v>43036</v>
      </c>
      <c r="AJ12" s="94">
        <f t="shared" ca="1" si="1"/>
        <v>43036</v>
      </c>
      <c r="AK12" s="92"/>
      <c r="AL12" s="92"/>
      <c r="AM12" s="92"/>
    </row>
    <row r="13" spans="1:39" ht="15" x14ac:dyDescent="0.25">
      <c r="A13" s="3">
        <f t="shared" ca="1" si="2"/>
        <v>43036</v>
      </c>
      <c r="B13" s="9" t="s">
        <v>14</v>
      </c>
      <c r="C13" s="7"/>
      <c r="F13" s="4"/>
      <c r="G13" s="5"/>
      <c r="AF13" s="92"/>
      <c r="AG13" s="92"/>
      <c r="AH13" s="92"/>
      <c r="AI13" s="94">
        <f t="shared" ca="1" si="0"/>
        <v>43036</v>
      </c>
      <c r="AJ13" s="94">
        <f t="shared" ca="1" si="1"/>
        <v>43036</v>
      </c>
      <c r="AK13" s="92"/>
      <c r="AL13" s="92"/>
      <c r="AM13" s="92"/>
    </row>
    <row r="14" spans="1:39" x14ac:dyDescent="0.2">
      <c r="AF14" s="92"/>
      <c r="AG14" s="92"/>
      <c r="AH14" s="92"/>
      <c r="AI14" s="92"/>
      <c r="AJ14" s="92"/>
      <c r="AK14" s="92"/>
      <c r="AL14" s="92"/>
      <c r="AM14" s="92"/>
    </row>
    <row r="15" spans="1:39" x14ac:dyDescent="0.2">
      <c r="AF15" s="92"/>
      <c r="AG15" s="92"/>
      <c r="AH15" s="92"/>
      <c r="AI15" s="92"/>
      <c r="AJ15" s="95">
        <f>AJ17</f>
        <v>52</v>
      </c>
      <c r="AK15" s="92"/>
      <c r="AL15" s="92"/>
      <c r="AM15" s="92"/>
    </row>
    <row r="16" spans="1:39" x14ac:dyDescent="0.2">
      <c r="AF16" s="92"/>
      <c r="AG16" s="92"/>
      <c r="AH16" s="92"/>
      <c r="AI16" s="92"/>
      <c r="AJ16" s="92"/>
      <c r="AK16" s="92"/>
      <c r="AL16" s="92"/>
      <c r="AM16" s="92"/>
    </row>
    <row r="17" spans="32:39" x14ac:dyDescent="0.2">
      <c r="AF17" s="92"/>
      <c r="AG17" s="92"/>
      <c r="AH17" s="92"/>
      <c r="AI17" s="92"/>
      <c r="AJ17" s="95">
        <f>'CARGA DE VENTO - MAES'!E10</f>
        <v>52</v>
      </c>
      <c r="AK17" s="92"/>
      <c r="AL17" s="92"/>
      <c r="AM17" s="92"/>
    </row>
    <row r="18" spans="32:39" x14ac:dyDescent="0.2">
      <c r="AF18" s="92"/>
      <c r="AG18" s="92"/>
      <c r="AH18" s="92"/>
      <c r="AI18" s="92"/>
      <c r="AJ18" s="92"/>
      <c r="AK18" s="92"/>
      <c r="AL18" s="92"/>
      <c r="AM18" s="92"/>
    </row>
    <row r="19" spans="32:39" x14ac:dyDescent="0.2">
      <c r="AF19" s="92"/>
      <c r="AG19" s="92"/>
      <c r="AH19" s="92"/>
      <c r="AI19" s="92"/>
      <c r="AJ19" s="92"/>
      <c r="AK19" s="92"/>
      <c r="AL19" s="92"/>
      <c r="AM19" s="92"/>
    </row>
    <row r="20" spans="32:39" x14ac:dyDescent="0.2">
      <c r="AF20" s="92"/>
      <c r="AG20" s="92"/>
      <c r="AH20" s="92"/>
      <c r="AI20" s="92"/>
      <c r="AJ20" s="92"/>
      <c r="AK20" s="92"/>
      <c r="AL20" s="92"/>
      <c r="AM20" s="92"/>
    </row>
    <row r="21" spans="32:39" x14ac:dyDescent="0.2">
      <c r="AF21" s="92"/>
      <c r="AG21" s="92"/>
      <c r="AH21" s="92"/>
      <c r="AI21" s="92"/>
      <c r="AJ21" s="92"/>
      <c r="AK21" s="92"/>
      <c r="AL21" s="92"/>
      <c r="AM21" s="92"/>
    </row>
    <row r="22" spans="32:39" x14ac:dyDescent="0.2">
      <c r="AF22" s="92"/>
      <c r="AG22" s="92"/>
      <c r="AH22" s="92"/>
      <c r="AI22" s="92"/>
      <c r="AJ22" s="92"/>
      <c r="AK22" s="92"/>
      <c r="AL22" s="92"/>
      <c r="AM22" s="92"/>
    </row>
    <row r="23" spans="32:39" x14ac:dyDescent="0.2">
      <c r="AF23" s="92"/>
      <c r="AG23" s="92"/>
      <c r="AH23" s="92"/>
      <c r="AI23" s="92"/>
      <c r="AJ23" s="92"/>
      <c r="AK23" s="92"/>
      <c r="AL23" s="92"/>
      <c r="AM23" s="92"/>
    </row>
    <row r="24" spans="32:39" x14ac:dyDescent="0.2">
      <c r="AF24" s="92"/>
      <c r="AG24" s="92"/>
      <c r="AH24" s="92"/>
      <c r="AI24" s="92"/>
      <c r="AJ24" s="92"/>
      <c r="AK24" s="92"/>
      <c r="AL24" s="92"/>
      <c r="AM24" s="92"/>
    </row>
    <row r="25" spans="32:39" x14ac:dyDescent="0.2">
      <c r="AF25" s="92"/>
      <c r="AG25" s="92"/>
      <c r="AH25" s="92"/>
      <c r="AI25" s="92"/>
      <c r="AJ25" s="92"/>
      <c r="AK25" s="92"/>
      <c r="AL25" s="92"/>
      <c r="AM25" s="92"/>
    </row>
    <row r="26" spans="32:39" x14ac:dyDescent="0.2">
      <c r="AF26" s="92"/>
      <c r="AG26" s="92"/>
      <c r="AH26" s="92"/>
      <c r="AI26" s="92"/>
      <c r="AJ26" s="92"/>
      <c r="AK26" s="92"/>
      <c r="AL26" s="92"/>
      <c r="AM26" s="92"/>
    </row>
    <row r="27" spans="32:39" x14ac:dyDescent="0.2">
      <c r="AF27" s="92"/>
      <c r="AG27" s="92"/>
      <c r="AH27" s="92"/>
      <c r="AI27" s="92"/>
      <c r="AJ27" s="92"/>
      <c r="AK27" s="92"/>
      <c r="AL27" s="92"/>
      <c r="AM27" s="92"/>
    </row>
    <row r="28" spans="32:39" x14ac:dyDescent="0.2">
      <c r="AF28" s="92"/>
      <c r="AG28" s="92"/>
      <c r="AH28" s="92"/>
      <c r="AI28" s="92"/>
      <c r="AJ28" s="92"/>
      <c r="AK28" s="92"/>
      <c r="AL28" s="92"/>
      <c r="AM28" s="92"/>
    </row>
  </sheetData>
  <sheetProtection selectLockedCells="1"/>
  <mergeCells count="2">
    <mergeCell ref="A1:C1"/>
    <mergeCell ref="F2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CARGA DE VENTO - MAES</vt:lpstr>
      <vt:lpstr>NBR 6123 - PREDIO</vt:lpstr>
      <vt:lpstr>NBR 6123- GALPAO A</vt:lpstr>
      <vt:lpstr>NBR 6123 - GALPAO B</vt:lpstr>
      <vt:lpstr>NBR 6123- GALPAO TABELAS</vt:lpstr>
      <vt:lpstr>FATOR S2</vt:lpstr>
      <vt:lpstr>FATOR S2B</vt:lpstr>
      <vt:lpstr>P</vt:lpstr>
    </vt:vector>
  </TitlesOfParts>
  <Company>Microsoft Corporation®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Ronilson</dc:creator>
  <cp:lastModifiedBy>ADEMAR - NOTE</cp:lastModifiedBy>
  <cp:lastPrinted>2006-07-27T18:03:23Z</cp:lastPrinted>
  <dcterms:created xsi:type="dcterms:W3CDTF">2006-07-27T16:24:43Z</dcterms:created>
  <dcterms:modified xsi:type="dcterms:W3CDTF">2017-10-28T13:02:34Z</dcterms:modified>
</cp:coreProperties>
</file>